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 tabRatio="670" activeTab="4"/>
  </bookViews>
  <sheets>
    <sheet name="TV" sheetId="24" r:id="rId1"/>
    <sheet name="GB" sheetId="25" r:id="rId2"/>
    <sheet name="K.X." sheetId="26" r:id="rId3"/>
    <sheet name="ობ.ხ. 2.1" sheetId="27" r:id="rId4"/>
    <sheet name="x.2-1" sheetId="49" r:id="rId5"/>
  </sheets>
  <definedNames>
    <definedName name="_xlnm.Print_Area" localSheetId="1">GB!$A$1:$M$24</definedName>
    <definedName name="_xlnm.Print_Area" localSheetId="2">K.X.!$A$1:$H$27</definedName>
    <definedName name="_xlnm.Print_Area" localSheetId="0">TV!$A$1:$N$26</definedName>
    <definedName name="_xlnm.Print_Area" localSheetId="4">'x.2-1'!$A$1:$M$185</definedName>
    <definedName name="_xlnm.Print_Titles" localSheetId="2">K.X.!$12:$12</definedName>
    <definedName name="_xlnm.Print_Titles" localSheetId="4">'x.2-1'!$19:$19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49" l="1"/>
  <c r="L30" i="49"/>
  <c r="M30" i="49"/>
  <c r="F29" i="49"/>
  <c r="H29" i="49"/>
  <c r="M29" i="49"/>
  <c r="F25" i="49"/>
  <c r="J25" i="49"/>
  <c r="J176" i="49" s="1"/>
  <c r="F24" i="49"/>
  <c r="L24" i="49"/>
  <c r="M24" i="49"/>
  <c r="F23" i="49"/>
  <c r="L23" i="49"/>
  <c r="M23" i="49"/>
  <c r="F22" i="49"/>
  <c r="H22" i="49"/>
  <c r="M22" i="49" s="1"/>
  <c r="F27" i="49"/>
  <c r="H27" i="49"/>
  <c r="M27" i="49"/>
  <c r="F36" i="49"/>
  <c r="J36" i="49"/>
  <c r="M36" i="49" s="1"/>
  <c r="F35" i="49"/>
  <c r="J35" i="49"/>
  <c r="M35" i="49"/>
  <c r="F34" i="49"/>
  <c r="L34" i="49"/>
  <c r="M34" i="49"/>
  <c r="F33" i="49"/>
  <c r="H33" i="49"/>
  <c r="M33" i="49"/>
  <c r="F169" i="49"/>
  <c r="J169" i="49"/>
  <c r="M169" i="49" s="1"/>
  <c r="F148" i="49"/>
  <c r="H148" i="49"/>
  <c r="M148" i="49"/>
  <c r="F139" i="49"/>
  <c r="H139" i="49"/>
  <c r="M139" i="49" s="1"/>
  <c r="F129" i="49"/>
  <c r="F130" i="49"/>
  <c r="H130" i="49"/>
  <c r="M130" i="49"/>
  <c r="F120" i="49"/>
  <c r="F121" i="49"/>
  <c r="H121" i="49"/>
  <c r="M121" i="49" s="1"/>
  <c r="F115" i="49"/>
  <c r="F116" i="49"/>
  <c r="H116" i="49"/>
  <c r="M116" i="49" s="1"/>
  <c r="F118" i="49"/>
  <c r="J118" i="49"/>
  <c r="M118" i="49"/>
  <c r="F125" i="49"/>
  <c r="J125" i="49"/>
  <c r="M125" i="49"/>
  <c r="F134" i="49"/>
  <c r="J134" i="49"/>
  <c r="M134" i="49" s="1"/>
  <c r="F143" i="49"/>
  <c r="J143" i="49"/>
  <c r="M143" i="49"/>
  <c r="F152" i="49"/>
  <c r="J152" i="49"/>
  <c r="M152" i="49" s="1"/>
  <c r="F37" i="49"/>
  <c r="F38" i="49"/>
  <c r="H38" i="49"/>
  <c r="M38" i="49"/>
  <c r="F39" i="49"/>
  <c r="L39" i="49"/>
  <c r="M39" i="49"/>
  <c r="F40" i="49"/>
  <c r="J40" i="49"/>
  <c r="M40" i="49" s="1"/>
  <c r="F41" i="49"/>
  <c r="J41" i="49"/>
  <c r="M41" i="49"/>
  <c r="F43" i="49"/>
  <c r="H43" i="49"/>
  <c r="M43" i="49"/>
  <c r="F44" i="49"/>
  <c r="L44" i="49"/>
  <c r="M44" i="49"/>
  <c r="F45" i="49"/>
  <c r="J45" i="49"/>
  <c r="M45" i="49" s="1"/>
  <c r="F46" i="49"/>
  <c r="J46" i="49"/>
  <c r="M46" i="49"/>
  <c r="F47" i="49"/>
  <c r="J47" i="49"/>
  <c r="M47" i="49"/>
  <c r="J48" i="49"/>
  <c r="M48" i="49" s="1"/>
  <c r="F49" i="49"/>
  <c r="J49" i="49"/>
  <c r="M49" i="49"/>
  <c r="F51" i="49"/>
  <c r="H51" i="49"/>
  <c r="M51" i="49"/>
  <c r="F52" i="49"/>
  <c r="L52" i="49"/>
  <c r="L176" i="49" s="1"/>
  <c r="F53" i="49"/>
  <c r="J53" i="49"/>
  <c r="M53" i="49" s="1"/>
  <c r="F54" i="49"/>
  <c r="J54" i="49"/>
  <c r="M54" i="49"/>
  <c r="F55" i="49"/>
  <c r="J55" i="49"/>
  <c r="M55" i="49" s="1"/>
  <c r="J56" i="49"/>
  <c r="M56" i="49" s="1"/>
  <c r="F57" i="49"/>
  <c r="J57" i="49"/>
  <c r="M57" i="49"/>
  <c r="F59" i="49"/>
  <c r="H59" i="49"/>
  <c r="M59" i="49" s="1"/>
  <c r="F60" i="49"/>
  <c r="L60" i="49"/>
  <c r="M60" i="49" s="1"/>
  <c r="F61" i="49"/>
  <c r="J61" i="49"/>
  <c r="M61" i="49"/>
  <c r="F62" i="49"/>
  <c r="J62" i="49"/>
  <c r="M62" i="49" s="1"/>
  <c r="F63" i="49"/>
  <c r="J63" i="49"/>
  <c r="M63" i="49"/>
  <c r="J64" i="49"/>
  <c r="M64" i="49"/>
  <c r="F65" i="49"/>
  <c r="J65" i="49"/>
  <c r="M65" i="49" s="1"/>
  <c r="F66" i="49"/>
  <c r="F67" i="49"/>
  <c r="H67" i="49"/>
  <c r="M67" i="49" s="1"/>
  <c r="F68" i="49"/>
  <c r="L68" i="49"/>
  <c r="M68" i="49"/>
  <c r="F69" i="49"/>
  <c r="J69" i="49"/>
  <c r="M69" i="49"/>
  <c r="F70" i="49"/>
  <c r="J70" i="49"/>
  <c r="M70" i="49"/>
  <c r="E71" i="49"/>
  <c r="F71" i="49"/>
  <c r="J71" i="49"/>
  <c r="M71" i="49" s="1"/>
  <c r="F72" i="49"/>
  <c r="J72" i="49"/>
  <c r="M72" i="49"/>
  <c r="F73" i="49"/>
  <c r="J73" i="49"/>
  <c r="M73" i="49" s="1"/>
  <c r="F75" i="49"/>
  <c r="F76" i="49"/>
  <c r="H76" i="49"/>
  <c r="M76" i="49"/>
  <c r="F77" i="49"/>
  <c r="L77" i="49"/>
  <c r="M77" i="49"/>
  <c r="F78" i="49"/>
  <c r="J78" i="49"/>
  <c r="M78" i="49" s="1"/>
  <c r="F79" i="49"/>
  <c r="J79" i="49"/>
  <c r="M79" i="49"/>
  <c r="F80" i="49"/>
  <c r="J80" i="49"/>
  <c r="M80" i="49" s="1"/>
  <c r="F81" i="49"/>
  <c r="J81" i="49"/>
  <c r="M81" i="49"/>
  <c r="F82" i="49"/>
  <c r="J82" i="49"/>
  <c r="M82" i="49"/>
  <c r="F83" i="49"/>
  <c r="J83" i="49"/>
  <c r="M83" i="49"/>
  <c r="F84" i="49"/>
  <c r="J84" i="49"/>
  <c r="M84" i="49" s="1"/>
  <c r="F86" i="49"/>
  <c r="H86" i="49"/>
  <c r="M86" i="49"/>
  <c r="F87" i="49"/>
  <c r="L87" i="49"/>
  <c r="M87" i="49"/>
  <c r="F88" i="49"/>
  <c r="J88" i="49"/>
  <c r="M88" i="49"/>
  <c r="F89" i="49"/>
  <c r="J89" i="49"/>
  <c r="M89" i="49" s="1"/>
  <c r="F90" i="49"/>
  <c r="J90" i="49"/>
  <c r="M90" i="49"/>
  <c r="F91" i="49"/>
  <c r="J91" i="49"/>
  <c r="M91" i="49"/>
  <c r="F92" i="49"/>
  <c r="J92" i="49"/>
  <c r="M92" i="49"/>
  <c r="J93" i="49"/>
  <c r="M93" i="49"/>
  <c r="F94" i="49"/>
  <c r="J94" i="49"/>
  <c r="M94" i="49"/>
  <c r="F96" i="49"/>
  <c r="H96" i="49"/>
  <c r="M96" i="49" s="1"/>
  <c r="F97" i="49"/>
  <c r="L97" i="49"/>
  <c r="M97" i="49"/>
  <c r="F98" i="49"/>
  <c r="J98" i="49"/>
  <c r="M98" i="49"/>
  <c r="F99" i="49"/>
  <c r="J99" i="49"/>
  <c r="M99" i="49"/>
  <c r="F100" i="49"/>
  <c r="J100" i="49"/>
  <c r="M100" i="49" s="1"/>
  <c r="F101" i="49"/>
  <c r="J101" i="49"/>
  <c r="M101" i="49"/>
  <c r="F102" i="49"/>
  <c r="J102" i="49"/>
  <c r="M102" i="49" s="1"/>
  <c r="J103" i="49"/>
  <c r="M103" i="49" s="1"/>
  <c r="F104" i="49"/>
  <c r="J104" i="49"/>
  <c r="M104" i="49"/>
  <c r="F106" i="49"/>
  <c r="H106" i="49"/>
  <c r="M106" i="49"/>
  <c r="F107" i="49"/>
  <c r="L107" i="49"/>
  <c r="M107" i="49"/>
  <c r="F108" i="49"/>
  <c r="J108" i="49"/>
  <c r="M108" i="49" s="1"/>
  <c r="F109" i="49"/>
  <c r="J109" i="49"/>
  <c r="M109" i="49"/>
  <c r="F110" i="49"/>
  <c r="J110" i="49"/>
  <c r="M110" i="49"/>
  <c r="F111" i="49"/>
  <c r="J111" i="49"/>
  <c r="M111" i="49"/>
  <c r="F112" i="49"/>
  <c r="J112" i="49"/>
  <c r="M112" i="49" s="1"/>
  <c r="J113" i="49"/>
  <c r="M113" i="49"/>
  <c r="F114" i="49"/>
  <c r="J114" i="49"/>
  <c r="M114" i="49"/>
  <c r="F117" i="49"/>
  <c r="L117" i="49"/>
  <c r="M117" i="49"/>
  <c r="F119" i="49"/>
  <c r="J119" i="49"/>
  <c r="M119" i="49"/>
  <c r="F122" i="49"/>
  <c r="L122" i="49"/>
  <c r="M122" i="49" s="1"/>
  <c r="F123" i="49"/>
  <c r="L123" i="49"/>
  <c r="M123" i="49"/>
  <c r="F124" i="49"/>
  <c r="L124" i="49"/>
  <c r="M124" i="49"/>
  <c r="F126" i="49"/>
  <c r="J126" i="49"/>
  <c r="M126" i="49"/>
  <c r="F127" i="49"/>
  <c r="J127" i="49"/>
  <c r="M127" i="49"/>
  <c r="F128" i="49"/>
  <c r="J128" i="49"/>
  <c r="M128" i="49"/>
  <c r="F131" i="49"/>
  <c r="L131" i="49"/>
  <c r="M131" i="49"/>
  <c r="F132" i="49"/>
  <c r="L132" i="49"/>
  <c r="M132" i="49"/>
  <c r="F133" i="49"/>
  <c r="L133" i="49"/>
  <c r="M133" i="49" s="1"/>
  <c r="F135" i="49"/>
  <c r="J135" i="49"/>
  <c r="M135" i="49"/>
  <c r="F136" i="49"/>
  <c r="J136" i="49"/>
  <c r="M136" i="49" s="1"/>
  <c r="F137" i="49"/>
  <c r="J137" i="49"/>
  <c r="M137" i="49"/>
  <c r="F140" i="49"/>
  <c r="L140" i="49"/>
  <c r="M140" i="49"/>
  <c r="F141" i="49"/>
  <c r="L141" i="49"/>
  <c r="M141" i="49"/>
  <c r="F142" i="49"/>
  <c r="L142" i="49"/>
  <c r="M142" i="49"/>
  <c r="F144" i="49"/>
  <c r="J144" i="49"/>
  <c r="M144" i="49"/>
  <c r="F145" i="49"/>
  <c r="J145" i="49"/>
  <c r="M145" i="49" s="1"/>
  <c r="F146" i="49"/>
  <c r="J146" i="49"/>
  <c r="M146" i="49"/>
  <c r="F149" i="49"/>
  <c r="L149" i="49"/>
  <c r="M149" i="49" s="1"/>
  <c r="F150" i="49"/>
  <c r="L150" i="49"/>
  <c r="M150" i="49" s="1"/>
  <c r="F151" i="49"/>
  <c r="L151" i="49"/>
  <c r="M151" i="49"/>
  <c r="F153" i="49"/>
  <c r="J153" i="49"/>
  <c r="M153" i="49"/>
  <c r="F154" i="49"/>
  <c r="J154" i="49"/>
  <c r="M154" i="49" s="1"/>
  <c r="F155" i="49"/>
  <c r="J155" i="49"/>
  <c r="M155" i="49"/>
  <c r="F157" i="49"/>
  <c r="H157" i="49"/>
  <c r="M157" i="49"/>
  <c r="F158" i="49"/>
  <c r="L158" i="49"/>
  <c r="M158" i="49" s="1"/>
  <c r="F159" i="49"/>
  <c r="J159" i="49"/>
  <c r="M159" i="49" s="1"/>
  <c r="F160" i="49"/>
  <c r="J160" i="49"/>
  <c r="M160" i="49"/>
  <c r="F161" i="49"/>
  <c r="J161" i="49"/>
  <c r="M161" i="49"/>
  <c r="F162" i="49"/>
  <c r="J162" i="49"/>
  <c r="M162" i="49"/>
  <c r="F163" i="49"/>
  <c r="J163" i="49"/>
  <c r="M163" i="49" s="1"/>
  <c r="J164" i="49"/>
  <c r="M164" i="49"/>
  <c r="F165" i="49"/>
  <c r="J165" i="49"/>
  <c r="M165" i="49"/>
  <c r="F167" i="49"/>
  <c r="H167" i="49"/>
  <c r="M167" i="49" s="1"/>
  <c r="F168" i="49"/>
  <c r="L168" i="49"/>
  <c r="M168" i="49" s="1"/>
  <c r="F170" i="49"/>
  <c r="J170" i="49"/>
  <c r="M170" i="49"/>
  <c r="F171" i="49"/>
  <c r="J171" i="49"/>
  <c r="M171" i="49" s="1"/>
  <c r="F172" i="49"/>
  <c r="J172" i="49"/>
  <c r="M172" i="49"/>
  <c r="F173" i="49"/>
  <c r="J173" i="49"/>
  <c r="M173" i="49" s="1"/>
  <c r="J174" i="49"/>
  <c r="M174" i="49" s="1"/>
  <c r="F175" i="49"/>
  <c r="J175" i="49"/>
  <c r="M175" i="49"/>
  <c r="P66" i="49"/>
  <c r="E15" i="26"/>
  <c r="F15" i="26"/>
  <c r="E16" i="26"/>
  <c r="A1" i="49"/>
  <c r="F16" i="26"/>
  <c r="A4" i="26"/>
  <c r="B5" i="27"/>
  <c r="L177" i="49" l="1"/>
  <c r="L178" i="49"/>
  <c r="M52" i="49"/>
  <c r="J177" i="49"/>
  <c r="J178" i="49"/>
  <c r="M25" i="49"/>
  <c r="M176" i="49"/>
  <c r="H176" i="49"/>
  <c r="L179" i="49" l="1"/>
  <c r="L180" i="49"/>
  <c r="J179" i="49"/>
  <c r="J180" i="49" s="1"/>
  <c r="H177" i="49"/>
  <c r="M177" i="49" s="1"/>
  <c r="L13" i="49"/>
  <c r="I14" i="27" s="1"/>
  <c r="I15" i="27" s="1"/>
  <c r="H10" i="27" s="1"/>
  <c r="H178" i="49" l="1"/>
  <c r="H179" i="49" l="1"/>
  <c r="M179" i="49" s="1"/>
  <c r="M178" i="49"/>
  <c r="H180" i="49" l="1"/>
  <c r="M180" i="49" s="1"/>
  <c r="L12" i="49" s="1"/>
  <c r="D14" i="27" s="1"/>
  <c r="H14" i="27" s="1"/>
  <c r="H15" i="27" s="1"/>
  <c r="H9" i="27" s="1"/>
  <c r="D15" i="27" l="1"/>
  <c r="D15" i="26" s="1"/>
  <c r="D16" i="26" s="1"/>
  <c r="D17" i="26" s="1"/>
  <c r="D19" i="26" s="1"/>
  <c r="D21" i="26" s="1"/>
  <c r="H15" i="26" l="1"/>
  <c r="H16" i="26" s="1"/>
  <c r="H17" i="26" s="1"/>
  <c r="G18" i="26" s="1"/>
  <c r="H18" i="26" l="1"/>
  <c r="H19" i="26" s="1"/>
  <c r="G19" i="26"/>
  <c r="G20" i="26" l="1"/>
  <c r="H20" i="26" s="1"/>
  <c r="C10" i="25" s="1"/>
  <c r="G21" i="26" l="1"/>
  <c r="H21" i="26"/>
  <c r="G9" i="25" s="1"/>
  <c r="L16" i="24" s="1"/>
</calcChain>
</file>

<file path=xl/sharedStrings.xml><?xml version="1.0" encoding="utf-8"?>
<sst xmlns="http://schemas.openxmlformats.org/spreadsheetml/2006/main" count="498" uniqueCount="162">
  <si>
    <t>#</t>
  </si>
  <si>
    <t>jami</t>
  </si>
  <si>
    <t>sul</t>
  </si>
  <si>
    <t>/mSeneblobis dasaxeleba/</t>
  </si>
  <si>
    <t>______________________________________________</t>
  </si>
  <si>
    <t>______________________________</t>
  </si>
  <si>
    <t xml:space="preserve"> /obieqtis, samuSaos da danaxarjebis dasaxeleba/</t>
  </si>
  <si>
    <t xml:space="preserve">safuZveli: proeqti                              </t>
  </si>
  <si>
    <t xml:space="preserve">saxarjTaRricxvo Rirebuleba </t>
  </si>
  <si>
    <t>lari</t>
  </si>
  <si>
    <t xml:space="preserve"> maT Soris xelfasi</t>
  </si>
  <si>
    <t xml:space="preserve">   normatiuli</t>
  </si>
  <si>
    <t xml:space="preserve">   xelfasi</t>
  </si>
  <si>
    <t xml:space="preserve">     masala</t>
  </si>
  <si>
    <t xml:space="preserve">   samSeneblo </t>
  </si>
  <si>
    <t>s a m u S a o s</t>
  </si>
  <si>
    <t xml:space="preserve">     resursi</t>
  </si>
  <si>
    <t xml:space="preserve">   meqanizmebi</t>
  </si>
  <si>
    <t>safuZveli</t>
  </si>
  <si>
    <t>dasaxeleba</t>
  </si>
  <si>
    <t>ganz.</t>
  </si>
  <si>
    <t>erTeulze</t>
  </si>
  <si>
    <t>erT.</t>
  </si>
  <si>
    <t>fasi</t>
  </si>
  <si>
    <t>1'</t>
  </si>
  <si>
    <t>2'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</si>
  <si>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</si>
  <si>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</si>
  <si>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</si>
  <si>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</si>
  <si>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</si>
  <si>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</si>
  <si>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</si>
  <si>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</si>
  <si>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</si>
  <si>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</si>
  <si>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</si>
  <si>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SromiTi resursebi</t>
  </si>
  <si>
    <t>kac/sT</t>
  </si>
  <si>
    <t>manqanebi</t>
  </si>
  <si>
    <t>sxva xarjebi</t>
  </si>
  <si>
    <t>kv.m.</t>
  </si>
  <si>
    <t>proeqtiT</t>
  </si>
  <si>
    <t>kg</t>
  </si>
  <si>
    <t>zednadebi xarjebi</t>
  </si>
  <si>
    <t>gegmiuri mogeba</t>
  </si>
  <si>
    <t>krebsiTi saxarjTaRricxvo gaangariSeba</t>
  </si>
  <si>
    <t xml:space="preserve">saxarjTaRricxvo Rirebuleba   </t>
  </si>
  <si>
    <t>aTasi  lari</t>
  </si>
  <si>
    <t>xarjTaRmricxveli:</t>
  </si>
  <si>
    <t>Tbilisi 2016 weli</t>
  </si>
  <si>
    <t>VI iatakebi</t>
  </si>
  <si>
    <t>ganmartebiTi baraTi</t>
  </si>
  <si>
    <t xml:space="preserve">xarjTaRricxvaze daricxulia Semdegi xarjebi: </t>
  </si>
  <si>
    <t xml:space="preserve"> gauTvaliswinebeli xarjebi 3%.</t>
  </si>
  <si>
    <t>dRg - 18%.</t>
  </si>
  <si>
    <t xml:space="preserve">saerTo saxarjTaRricxvo Rirebulebaa _   </t>
  </si>
  <si>
    <t xml:space="preserve"> aTasi  lari.</t>
  </si>
  <si>
    <t xml:space="preserve"> d.R.g. _ </t>
  </si>
  <si>
    <t xml:space="preserve"> aTasi  lari, </t>
  </si>
  <si>
    <t xml:space="preserve">   saxarjTaRricxvo dokumentacia sabazro urTierTobaTa pirobebSi gansazRvravs mSeneblobis</t>
  </si>
  <si>
    <t>winaswar Rirebulebas da ar warmoadgens damkveTsa da moijarades Soris gadaxdis saSualebas.</t>
  </si>
  <si>
    <t>maT Soris angariSsworeba xdeba faqtiuri danaxarjebis mixedviT, saTanado dokumentaciis wardgeniT.</t>
  </si>
  <si>
    <t>mSeneblobis Rirebuleba</t>
  </si>
  <si>
    <t xml:space="preserve"> /mSeneblobis dasaxeleba/</t>
  </si>
  <si>
    <t>xarjTaR-ricxvebis da angaruSebis #</t>
  </si>
  <si>
    <t>Tavebis, obieqtebis, samuSaoebisa da danaxarjebis dasaxeleba</t>
  </si>
  <si>
    <t>saxarjTaRricxvo Rirebuleba</t>
  </si>
  <si>
    <t>saerTo  saxarjTaRri-cxvo Rir-ba        aTasi lari</t>
  </si>
  <si>
    <t>samSeneblo samuSaoebis</t>
  </si>
  <si>
    <t>samontaJo samuSaoebis</t>
  </si>
  <si>
    <t>danadgarebis avejis da inventaris</t>
  </si>
  <si>
    <t>sxvadasxva xarjebi</t>
  </si>
  <si>
    <t>ob.x.#2-1</t>
  </si>
  <si>
    <t>Tavi 2</t>
  </si>
  <si>
    <t>mSeneblobis ZiriTadi obieqtebi</t>
  </si>
  <si>
    <t>me-2 Tavis jami</t>
  </si>
  <si>
    <t xml:space="preserve">  zednadebi xarjebi 10%; Sida  santeqnikur samuSaoebze 12%; el.samontaJo samuSaoebze 75%; sust denebze 72%; mowyobilobis montaJze 68%; saxarjTaRricxvo mogeba 8%.</t>
  </si>
  <si>
    <t xml:space="preserve"> saobieqto xarjTaRricxva #2-1</t>
  </si>
  <si>
    <t xml:space="preserve">saxarjTaRicxvo Rirebuleba </t>
  </si>
  <si>
    <t>aTasi lari</t>
  </si>
  <si>
    <t xml:space="preserve">saxarjTaRricxvo xelfasi  </t>
  </si>
  <si>
    <t>saxarjT-aRricxvo gaangariSebis #</t>
  </si>
  <si>
    <t>samuSaoebis da danaxarjebis                                         dasaxeleba</t>
  </si>
  <si>
    <t>mowyob-ilob-s, avejis inventa-ris</t>
  </si>
  <si>
    <t>sxva samuSaoebis</t>
  </si>
  <si>
    <t>xelfasis Tanxebi</t>
  </si>
  <si>
    <t>erTeulis Rirebulebis maCveneblebi</t>
  </si>
  <si>
    <t>gauTvaliswinebeli xarji 3%</t>
  </si>
  <si>
    <t>Senobis mSenebloba</t>
  </si>
  <si>
    <t>lokalur-resursuli saxarjTaRricxvo gaangariSeba</t>
  </si>
  <si>
    <t>lok.x.#2-1</t>
  </si>
  <si>
    <t>samSeneblo samuSaoebi</t>
  </si>
  <si>
    <t>2-4 Tavebis jami</t>
  </si>
  <si>
    <t>lokalur-resursuli xarjTaRricxva #2-1</t>
  </si>
  <si>
    <t xml:space="preserve"> d.R.g. 18%</t>
  </si>
  <si>
    <t>Sedgenilia 2022w. II kv. fasebiT</t>
  </si>
  <si>
    <t xml:space="preserve">   xarjTaRricxva Sedgenilia  saqarTvelos premier-ministris dadgenileba #52-is da dadgenileba #55-is (.2014w. 14 ianavri) safuZvelze 1984 wlis normebiTa da mSeneblobis SemfasebelTa  kavSiris mier gamocemuli samSeneblo  resursebis fasebiT  2022 wlis II kvartlis doneze, agreTve meToduri cnobaris (mSeneblobis da saremonto samuSaoebis saxarjTaRricxvo fasebis gaangariSebis Sesaxeb) 2015w.</t>
  </si>
  <si>
    <t>q. Tbilisi, universitetis quCa #6-Si ganTavsebuli Senoba-nagebobis gamagreba gaZliereba</t>
  </si>
  <si>
    <t>6-1-6.</t>
  </si>
  <si>
    <t>kub.m.</t>
  </si>
  <si>
    <t>yalibis fari</t>
  </si>
  <si>
    <t>yalibis ficari IIIx. 40mm-iani</t>
  </si>
  <si>
    <t>tona</t>
  </si>
  <si>
    <t xml:space="preserve"> armatura</t>
  </si>
  <si>
    <t>mon. r/b gamagrebis kvanZi-1</t>
  </si>
  <si>
    <r>
      <t>betoni ~</t>
    </r>
    <r>
      <rPr>
        <sz val="11"/>
        <rFont val="Calibri"/>
        <family val="2"/>
        <charset val="204"/>
        <scheme val="minor"/>
      </rPr>
      <t>B</t>
    </r>
    <r>
      <rPr>
        <sz val="11"/>
        <rFont val="AcadNusx"/>
      </rPr>
      <t xml:space="preserve">25 </t>
    </r>
    <r>
      <rPr>
        <sz val="11"/>
        <rFont val="Calibri"/>
        <family val="2"/>
        <charset val="204"/>
        <scheme val="minor"/>
      </rPr>
      <t>W</t>
    </r>
    <r>
      <rPr>
        <sz val="11"/>
        <rFont val="AcadNusx"/>
      </rPr>
      <t>-8~</t>
    </r>
  </si>
  <si>
    <t>6-1-1.</t>
  </si>
  <si>
    <t>betonis momzadeba sisq. 10sm</t>
  </si>
  <si>
    <r>
      <t>betoni ~</t>
    </r>
    <r>
      <rPr>
        <sz val="11"/>
        <rFont val="Cambria"/>
        <family val="1"/>
        <charset val="204"/>
      </rPr>
      <t>B7,5</t>
    </r>
    <r>
      <rPr>
        <sz val="11"/>
        <rFont val="AcadNusx"/>
      </rPr>
      <t>~</t>
    </r>
  </si>
  <si>
    <t>mon. r/b gamagrebis kvanZi-2</t>
  </si>
  <si>
    <t>mon. r/b gamagrebis kvanZi-3</t>
  </si>
  <si>
    <t>6-12-5.</t>
  </si>
  <si>
    <t>ficari yalibis IIx. 40mm-iani</t>
  </si>
  <si>
    <t>eleqtrodi</t>
  </si>
  <si>
    <t>mon. r/b svetis moCarCoeba-1</t>
  </si>
  <si>
    <t>mon. r/b svetis moCarCoeba-2</t>
  </si>
  <si>
    <t>mon. r/b svetis moCarCoeba-2a</t>
  </si>
  <si>
    <t>mon. r/b svetis moCarCoeba-3</t>
  </si>
  <si>
    <t>9-16-1.</t>
  </si>
  <si>
    <t>kodi0412</t>
  </si>
  <si>
    <t>amwe koSkura 50toniani</t>
  </si>
  <si>
    <t>m/sT</t>
  </si>
  <si>
    <t>kodi0439</t>
  </si>
  <si>
    <t>jojgina amwe 30toniani</t>
  </si>
  <si>
    <t>konstruqciis Rirebuleba</t>
  </si>
  <si>
    <t>samontaJo elementebi</t>
  </si>
  <si>
    <t>liTonis sveti-1</t>
  </si>
  <si>
    <t>6-9-8.</t>
  </si>
  <si>
    <t>Casatanebeli detalebi</t>
  </si>
  <si>
    <t>Casatanebeli detalebis mowyoba     Cd-1</t>
  </si>
  <si>
    <t>liTonis sveti-2</t>
  </si>
  <si>
    <t>liTonis sveti-3</t>
  </si>
  <si>
    <t>6-1-18.</t>
  </si>
  <si>
    <t>liTonis elementabis mowyoba (milkvadrati)</t>
  </si>
  <si>
    <t>6-15-2.</t>
  </si>
  <si>
    <t>yalibis ficari IIx. 40mm-iani da meti</t>
  </si>
  <si>
    <r>
      <t>betoni ~</t>
    </r>
    <r>
      <rPr>
        <sz val="11"/>
        <rFont val="Calibri"/>
        <family val="2"/>
        <charset val="204"/>
        <scheme val="minor"/>
      </rPr>
      <t>B</t>
    </r>
    <r>
      <rPr>
        <sz val="11"/>
        <rFont val="AcadNusx"/>
      </rPr>
      <t>25</t>
    </r>
    <r>
      <rPr>
        <sz val="11"/>
        <rFont val="AcadNusx"/>
      </rPr>
      <t>~</t>
    </r>
  </si>
  <si>
    <t xml:space="preserve">mon. r/b rigelebi </t>
  </si>
  <si>
    <t>mon. r/b Reroebi</t>
  </si>
  <si>
    <t xml:space="preserve">saZirkvlis mon. r/b fila </t>
  </si>
  <si>
    <t>saZirkvlis gamagreba</t>
  </si>
  <si>
    <t>konstruqciuli elementebis gamagreba</t>
  </si>
  <si>
    <t>8-3-2.</t>
  </si>
  <si>
    <t>balatis safuZvlis mowyoba</t>
  </si>
  <si>
    <t xml:space="preserve">balasti </t>
  </si>
  <si>
    <t>miwis samuSaoebi</t>
  </si>
  <si>
    <t>1-80-3</t>
  </si>
  <si>
    <t>1-22-9.</t>
  </si>
  <si>
    <r>
      <t>1000m</t>
    </r>
    <r>
      <rPr>
        <sz val="11"/>
        <rFont val="Calibri"/>
        <family val="2"/>
        <charset val="204"/>
        <scheme val="minor"/>
      </rPr>
      <t>³</t>
    </r>
  </si>
  <si>
    <t>kodi0919</t>
  </si>
  <si>
    <t>eqskavatoris eqspluatacia</t>
  </si>
  <si>
    <t>sxva manqanebi</t>
  </si>
  <si>
    <t>RorRi</t>
  </si>
  <si>
    <t>gruntis damuSaveba  qvabulSi eqskavatoriT muxluxa  svlaze, CamCis moc. 0,65kub.m. avtoTviTmclelebze datvirTviT</t>
  </si>
  <si>
    <t xml:space="preserve">gruntis  damuSaveba tranSeaSi xeliT </t>
  </si>
  <si>
    <t>ВЗЕР-88  1-3</t>
  </si>
  <si>
    <t xml:space="preserve"> gr. datvirT. avtoTviTm. xeliT</t>
  </si>
  <si>
    <t xml:space="preserve">srf2018-I T15p.15 </t>
  </si>
  <si>
    <t xml:space="preserve">gruntis transportireba 15km-ze  </t>
  </si>
  <si>
    <t>Tbilisi 2023weli</t>
  </si>
  <si>
    <t>Sedgenilia 2023w. II kv. fasebiT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</si>
</sst>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_-* #,##0.00_р_._-;\-* #,##0.00_р_._-;_-* &quot;-&quot;??_р_._-;_-@_-"/>
    <numFmt numFmtId="166" formatCode="_-* #,##0.00\ _L_a_r_i_-;\-* #,##0.00\ _L_a_r_i_-;_-* &quot;-&quot;??\ _L_a_r_i_-;_-@_-"/>
    <numFmt numFmtId="167" formatCode="0.000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0_р_._-;\-* #,##0.000_р_._-;_-* &quot;-&quot;??_р_._-;_-@_-"/>
    <numFmt numFmtId="173" formatCode="_-* #,##0.000_р_._-;\-* #,##0.000_р_._-;_-* &quot;-&quot;???_р_._-;_-@_-"/>
    <numFmt numFmtId="174" formatCode="0.00000"/>
  </numFmts>
  <fonts count="6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0"/>
      <name val="AcadNusx"/>
    </font>
    <font>
      <sz val="12"/>
      <name val="AcadNusx"/>
    </font>
    <font>
      <sz val="14"/>
      <name val="AcadNusx"/>
    </font>
    <font>
      <sz val="11"/>
      <name val="AcadNusx"/>
    </font>
    <font>
      <b/>
      <sz val="12"/>
      <name val="AcadNusx"/>
    </font>
    <font>
      <sz val="9"/>
      <name val="AcadNusx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6"/>
      <name val="AcadNusx"/>
    </font>
    <font>
      <b/>
      <sz val="10"/>
      <name val="AcadNusx"/>
    </font>
    <font>
      <b/>
      <sz val="14"/>
      <name val="AcadNusx"/>
    </font>
    <font>
      <b/>
      <sz val="11"/>
      <name val="AcadNusx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name val="AcadNusx"/>
    </font>
    <font>
      <sz val="8"/>
      <name val="Calibri"/>
      <family val="2"/>
      <scheme val="minor"/>
    </font>
    <font>
      <b/>
      <sz val="9"/>
      <name val="AcadNusx"/>
    </font>
    <font>
      <sz val="11"/>
      <name val="Cambria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01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1" borderId="0" applyNumberFormat="0" applyBorder="0" applyAlignment="0" applyProtection="0"/>
    <xf numFmtId="0" fontId="2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2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2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2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2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2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57" fillId="0" borderId="0" applyFont="0" applyFill="0" applyBorder="0" applyAlignment="0" applyProtection="0"/>
    <xf numFmtId="171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68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68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33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34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36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37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57" fillId="0" borderId="0"/>
    <xf numFmtId="0" fontId="56" fillId="0" borderId="0"/>
    <xf numFmtId="0" fontId="57" fillId="0" borderId="0"/>
    <xf numFmtId="0" fontId="56" fillId="0" borderId="0"/>
    <xf numFmtId="0" fontId="56" fillId="0" borderId="0"/>
    <xf numFmtId="0" fontId="57" fillId="0" borderId="0"/>
    <xf numFmtId="0" fontId="56" fillId="0" borderId="0"/>
    <xf numFmtId="0" fontId="57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9" fillId="0" borderId="0"/>
    <xf numFmtId="0" fontId="56" fillId="0" borderId="0"/>
    <xf numFmtId="0" fontId="5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8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2" fillId="0" borderId="0"/>
    <xf numFmtId="0" fontId="56" fillId="0" borderId="0"/>
    <xf numFmtId="0" fontId="42" fillId="0" borderId="0"/>
    <xf numFmtId="0" fontId="3" fillId="0" borderId="0"/>
    <xf numFmtId="0" fontId="50" fillId="0" borderId="0"/>
    <xf numFmtId="0" fontId="57" fillId="0" borderId="0"/>
    <xf numFmtId="0" fontId="57" fillId="0" borderId="0"/>
    <xf numFmtId="0" fontId="3" fillId="0" borderId="0"/>
    <xf numFmtId="0" fontId="60" fillId="24" borderId="0" applyNumberFormat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7" fillId="0" borderId="0"/>
    <xf numFmtId="0" fontId="4" fillId="0" borderId="0"/>
    <xf numFmtId="0" fontId="56" fillId="0" borderId="0"/>
    <xf numFmtId="0" fontId="56" fillId="0" borderId="0"/>
    <xf numFmtId="0" fontId="57" fillId="0" borderId="0"/>
  </cellStyleXfs>
  <cellXfs count="227">
    <xf numFmtId="0" fontId="0" fillId="0" borderId="0" xfId="0"/>
    <xf numFmtId="0" fontId="44" fillId="0" borderId="0" xfId="666" applyFont="1"/>
    <xf numFmtId="0" fontId="45" fillId="0" borderId="0" xfId="666" applyFont="1"/>
    <xf numFmtId="167" fontId="44" fillId="0" borderId="0" xfId="666" applyNumberFormat="1" applyFont="1"/>
    <xf numFmtId="0" fontId="46" fillId="0" borderId="0" xfId="666" applyFont="1"/>
    <xf numFmtId="0" fontId="46" fillId="0" borderId="0" xfId="706" applyFont="1"/>
    <xf numFmtId="0" fontId="44" fillId="25" borderId="0" xfId="666" applyFont="1" applyFill="1"/>
    <xf numFmtId="0" fontId="44" fillId="0" borderId="0" xfId="706" applyFont="1" applyAlignment="1">
      <alignment horizontal="center"/>
    </xf>
    <xf numFmtId="0" fontId="44" fillId="0" borderId="0" xfId="706" applyFont="1"/>
    <xf numFmtId="0" fontId="44" fillId="0" borderId="10" xfId="706" applyFont="1" applyBorder="1"/>
    <xf numFmtId="0" fontId="44" fillId="0" borderId="12" xfId="706" applyFont="1" applyBorder="1"/>
    <xf numFmtId="0" fontId="44" fillId="0" borderId="13" xfId="706" applyFont="1" applyBorder="1"/>
    <xf numFmtId="0" fontId="44" fillId="0" borderId="14" xfId="706" applyFont="1" applyBorder="1" applyAlignment="1">
      <alignment horizontal="center"/>
    </xf>
    <xf numFmtId="0" fontId="44" fillId="0" borderId="16" xfId="706" applyFont="1" applyBorder="1" applyAlignment="1">
      <alignment horizontal="center"/>
    </xf>
    <xf numFmtId="0" fontId="44" fillId="0" borderId="13" xfId="706" applyFont="1" applyBorder="1" applyAlignment="1">
      <alignment horizontal="center"/>
    </xf>
    <xf numFmtId="0" fontId="46" fillId="0" borderId="0" xfId="710" applyFont="1"/>
    <xf numFmtId="9" fontId="46" fillId="0" borderId="17" xfId="818" applyFont="1" applyBorder="1" applyAlignment="1">
      <alignment horizontal="center"/>
    </xf>
    <xf numFmtId="0" fontId="46" fillId="0" borderId="16" xfId="706" applyFont="1" applyBorder="1" applyAlignment="1">
      <alignment horizontal="center"/>
    </xf>
    <xf numFmtId="0" fontId="46" fillId="0" borderId="16" xfId="706" applyFont="1" applyBorder="1"/>
    <xf numFmtId="173" fontId="44" fillId="0" borderId="0" xfId="706" applyNumberFormat="1" applyFont="1"/>
    <xf numFmtId="0" fontId="47" fillId="0" borderId="0" xfId="666" applyFont="1"/>
    <xf numFmtId="0" fontId="43" fillId="0" borderId="0" xfId="666" applyFont="1"/>
    <xf numFmtId="0" fontId="44" fillId="0" borderId="0" xfId="666" applyFont="1" applyAlignment="1">
      <alignment horizontal="center"/>
    </xf>
    <xf numFmtId="0" fontId="52" fillId="0" borderId="0" xfId="666" applyFont="1"/>
    <xf numFmtId="0" fontId="53" fillId="0" borderId="0" xfId="666" applyFont="1"/>
    <xf numFmtId="0" fontId="44" fillId="0" borderId="0" xfId="625" applyFont="1" applyAlignment="1">
      <alignment horizontal="left"/>
    </xf>
    <xf numFmtId="0" fontId="43" fillId="26" borderId="0" xfId="666" applyFont="1" applyFill="1"/>
    <xf numFmtId="0" fontId="44" fillId="0" borderId="0" xfId="706" applyFont="1" applyAlignment="1">
      <alignment horizontal="left"/>
    </xf>
    <xf numFmtId="167" fontId="43" fillId="0" borderId="0" xfId="706" applyNumberFormat="1" applyFont="1"/>
    <xf numFmtId="0" fontId="44" fillId="0" borderId="10" xfId="706" applyFont="1" applyBorder="1" applyAlignment="1">
      <alignment horizontal="left"/>
    </xf>
    <xf numFmtId="167" fontId="46" fillId="0" borderId="0" xfId="706" applyNumberFormat="1" applyFont="1"/>
    <xf numFmtId="0" fontId="44" fillId="0" borderId="11" xfId="706" applyFont="1" applyBorder="1"/>
    <xf numFmtId="0" fontId="43" fillId="0" borderId="19" xfId="706" applyFont="1" applyBorder="1"/>
    <xf numFmtId="0" fontId="43" fillId="0" borderId="20" xfId="706" applyFont="1" applyBorder="1"/>
    <xf numFmtId="0" fontId="43" fillId="0" borderId="0" xfId="706" applyFont="1"/>
    <xf numFmtId="0" fontId="44" fillId="0" borderId="14" xfId="706" applyFont="1" applyBorder="1" applyAlignment="1">
      <alignment horizontal="center" vertical="center"/>
    </xf>
    <xf numFmtId="0" fontId="48" fillId="0" borderId="10" xfId="706" applyFont="1" applyBorder="1" applyAlignment="1">
      <alignment horizontal="center" wrapText="1"/>
    </xf>
    <xf numFmtId="0" fontId="43" fillId="0" borderId="14" xfId="706" applyFont="1" applyBorder="1" applyAlignment="1">
      <alignment horizontal="center" wrapText="1"/>
    </xf>
    <xf numFmtId="0" fontId="43" fillId="0" borderId="10" xfId="706" applyFont="1" applyBorder="1" applyAlignment="1">
      <alignment wrapText="1"/>
    </xf>
    <xf numFmtId="0" fontId="43" fillId="0" borderId="14" xfId="706" applyFont="1" applyBorder="1" applyAlignment="1">
      <alignment wrapText="1"/>
    </xf>
    <xf numFmtId="0" fontId="43" fillId="0" borderId="15" xfId="706" applyFont="1" applyBorder="1" applyAlignment="1">
      <alignment wrapText="1"/>
    </xf>
    <xf numFmtId="0" fontId="43" fillId="0" borderId="14" xfId="706" applyFont="1" applyBorder="1" applyAlignment="1">
      <alignment horizontal="left" wrapText="1" indent="1"/>
    </xf>
    <xf numFmtId="0" fontId="43" fillId="0" borderId="17" xfId="706" applyFont="1" applyBorder="1" applyAlignment="1">
      <alignment horizontal="center"/>
    </xf>
    <xf numFmtId="0" fontId="43" fillId="0" borderId="17" xfId="706" applyFont="1" applyBorder="1"/>
    <xf numFmtId="0" fontId="43" fillId="0" borderId="16" xfId="706" applyFont="1" applyBorder="1" applyAlignment="1">
      <alignment horizontal="center"/>
    </xf>
    <xf numFmtId="0" fontId="43" fillId="0" borderId="16" xfId="706" applyFont="1" applyBorder="1"/>
    <xf numFmtId="0" fontId="44" fillId="25" borderId="0" xfId="870" applyFont="1" applyFill="1" applyAlignment="1">
      <alignment horizontal="center"/>
    </xf>
    <xf numFmtId="0" fontId="43" fillId="25" borderId="0" xfId="870" applyFont="1" applyFill="1" applyAlignment="1">
      <alignment horizontal="left"/>
    </xf>
    <xf numFmtId="0" fontId="45" fillId="25" borderId="0" xfId="870" applyFont="1" applyFill="1" applyAlignment="1">
      <alignment horizontal="left"/>
    </xf>
    <xf numFmtId="0" fontId="43" fillId="25" borderId="0" xfId="870" applyFont="1" applyFill="1" applyAlignment="1">
      <alignment horizontal="center"/>
    </xf>
    <xf numFmtId="0" fontId="44" fillId="25" borderId="0" xfId="788" applyFont="1" applyFill="1"/>
    <xf numFmtId="0" fontId="43" fillId="25" borderId="0" xfId="788" applyFont="1" applyFill="1" applyAlignment="1">
      <alignment horizontal="center"/>
    </xf>
    <xf numFmtId="0" fontId="43" fillId="25" borderId="0" xfId="788" applyFont="1" applyFill="1"/>
    <xf numFmtId="0" fontId="44" fillId="25" borderId="0" xfId="789" applyFont="1" applyFill="1" applyAlignment="1">
      <alignment horizontal="right"/>
    </xf>
    <xf numFmtId="0" fontId="44" fillId="25" borderId="0" xfId="789" applyFont="1" applyFill="1" applyAlignment="1">
      <alignment horizontal="center"/>
    </xf>
    <xf numFmtId="0" fontId="44" fillId="25" borderId="10" xfId="870" applyFont="1" applyFill="1" applyBorder="1" applyAlignment="1">
      <alignment horizontal="center"/>
    </xf>
    <xf numFmtId="0" fontId="43" fillId="25" borderId="11" xfId="788" applyFont="1" applyFill="1" applyBorder="1"/>
    <xf numFmtId="0" fontId="43" fillId="25" borderId="20" xfId="788" applyFont="1" applyFill="1" applyBorder="1" applyAlignment="1">
      <alignment horizontal="center"/>
    </xf>
    <xf numFmtId="0" fontId="43" fillId="25" borderId="21" xfId="788" applyFont="1" applyFill="1" applyBorder="1" applyAlignment="1">
      <alignment horizontal="center"/>
    </xf>
    <xf numFmtId="0" fontId="43" fillId="25" borderId="17" xfId="788" applyFont="1" applyFill="1" applyBorder="1"/>
    <xf numFmtId="0" fontId="43" fillId="25" borderId="18" xfId="788" applyFont="1" applyFill="1" applyBorder="1" applyAlignment="1">
      <alignment horizontal="center"/>
    </xf>
    <xf numFmtId="0" fontId="43" fillId="25" borderId="0" xfId="788" applyFont="1" applyFill="1" applyAlignment="1">
      <alignment horizontal="left"/>
    </xf>
    <xf numFmtId="0" fontId="43" fillId="25" borderId="22" xfId="788" applyFont="1" applyFill="1" applyBorder="1"/>
    <xf numFmtId="0" fontId="43" fillId="25" borderId="21" xfId="788" applyFont="1" applyFill="1" applyBorder="1"/>
    <xf numFmtId="0" fontId="43" fillId="25" borderId="23" xfId="788" applyFont="1" applyFill="1" applyBorder="1"/>
    <xf numFmtId="0" fontId="43" fillId="25" borderId="17" xfId="788" applyFont="1" applyFill="1" applyBorder="1" applyAlignment="1">
      <alignment horizontal="center"/>
    </xf>
    <xf numFmtId="0" fontId="46" fillId="25" borderId="0" xfId="788" applyFont="1" applyFill="1" applyAlignment="1">
      <alignment horizontal="center"/>
    </xf>
    <xf numFmtId="0" fontId="43" fillId="25" borderId="14" xfId="788" applyFont="1" applyFill="1" applyBorder="1"/>
    <xf numFmtId="0" fontId="43" fillId="25" borderId="15" xfId="788" applyFont="1" applyFill="1" applyBorder="1" applyAlignment="1">
      <alignment horizontal="center"/>
    </xf>
    <xf numFmtId="0" fontId="43" fillId="25" borderId="24" xfId="788" applyFont="1" applyFill="1" applyBorder="1"/>
    <xf numFmtId="0" fontId="43" fillId="25" borderId="15" xfId="788" applyFont="1" applyFill="1" applyBorder="1"/>
    <xf numFmtId="0" fontId="43" fillId="25" borderId="10" xfId="788" applyFont="1" applyFill="1" applyBorder="1"/>
    <xf numFmtId="0" fontId="43" fillId="25" borderId="23" xfId="788" applyFont="1" applyFill="1" applyBorder="1" applyAlignment="1">
      <alignment horizontal="center"/>
    </xf>
    <xf numFmtId="0" fontId="43" fillId="25" borderId="14" xfId="788" applyFont="1" applyFill="1" applyBorder="1" applyAlignment="1">
      <alignment horizontal="center"/>
    </xf>
    <xf numFmtId="0" fontId="43" fillId="25" borderId="10" xfId="788" applyFont="1" applyFill="1" applyBorder="1" applyAlignment="1">
      <alignment horizontal="center"/>
    </xf>
    <xf numFmtId="0" fontId="46" fillId="25" borderId="16" xfId="870" applyFont="1" applyFill="1" applyBorder="1" applyAlignment="1">
      <alignment horizontal="center"/>
    </xf>
    <xf numFmtId="0" fontId="55" fillId="25" borderId="16" xfId="870" applyFont="1" applyFill="1" applyBorder="1" applyAlignment="1">
      <alignment horizontal="center"/>
    </xf>
    <xf numFmtId="0" fontId="44" fillId="25" borderId="0" xfId="870" applyFont="1" applyFill="1"/>
    <xf numFmtId="2" fontId="44" fillId="25" borderId="0" xfId="870" applyNumberFormat="1" applyFont="1" applyFill="1" applyAlignment="1">
      <alignment horizontal="center"/>
    </xf>
    <xf numFmtId="0" fontId="46" fillId="25" borderId="0" xfId="870" applyFont="1" applyFill="1" applyAlignment="1">
      <alignment horizontal="center"/>
    </xf>
    <xf numFmtId="169" fontId="46" fillId="25" borderId="0" xfId="870" applyNumberFormat="1" applyFont="1" applyFill="1" applyAlignment="1">
      <alignment horizontal="center"/>
    </xf>
    <xf numFmtId="167" fontId="46" fillId="25" borderId="0" xfId="870" applyNumberFormat="1" applyFont="1" applyFill="1" applyAlignment="1">
      <alignment horizontal="center"/>
    </xf>
    <xf numFmtId="2" fontId="46" fillId="25" borderId="0" xfId="870" applyNumberFormat="1" applyFont="1" applyFill="1" applyAlignment="1">
      <alignment horizontal="center"/>
    </xf>
    <xf numFmtId="0" fontId="46" fillId="25" borderId="0" xfId="870" applyFont="1" applyFill="1"/>
    <xf numFmtId="0" fontId="44" fillId="25" borderId="0" xfId="706" applyFont="1" applyFill="1" applyAlignment="1">
      <alignment horizontal="center"/>
    </xf>
    <xf numFmtId="0" fontId="44" fillId="25" borderId="0" xfId="706" applyFont="1" applyFill="1"/>
    <xf numFmtId="1" fontId="46" fillId="25" borderId="0" xfId="788" applyNumberFormat="1" applyFont="1" applyFill="1" applyAlignment="1">
      <alignment horizontal="center"/>
    </xf>
    <xf numFmtId="1" fontId="46" fillId="25" borderId="0" xfId="870" applyNumberFormat="1" applyFont="1" applyFill="1" applyAlignment="1">
      <alignment horizontal="center"/>
    </xf>
    <xf numFmtId="168" fontId="46" fillId="25" borderId="0" xfId="870" applyNumberFormat="1" applyFont="1" applyFill="1" applyAlignment="1">
      <alignment horizontal="center"/>
    </xf>
    <xf numFmtId="0" fontId="46" fillId="25" borderId="0" xfId="870" applyFont="1" applyFill="1" applyAlignment="1">
      <alignment horizontal="center" wrapText="1"/>
    </xf>
    <xf numFmtId="0" fontId="43" fillId="25" borderId="0" xfId="870" applyFont="1" applyFill="1" applyAlignment="1">
      <alignment horizontal="center" wrapText="1"/>
    </xf>
    <xf numFmtId="2" fontId="46" fillId="25" borderId="0" xfId="788" applyNumberFormat="1" applyFont="1" applyFill="1" applyAlignment="1">
      <alignment horizontal="center"/>
    </xf>
    <xf numFmtId="1" fontId="43" fillId="25" borderId="0" xfId="788" applyNumberFormat="1" applyFont="1" applyFill="1" applyAlignment="1">
      <alignment horizontal="center"/>
    </xf>
    <xf numFmtId="1" fontId="43" fillId="25" borderId="0" xfId="870" applyNumberFormat="1" applyFont="1" applyFill="1" applyAlignment="1">
      <alignment horizontal="center"/>
    </xf>
    <xf numFmtId="0" fontId="46" fillId="0" borderId="0" xfId="0" applyFont="1" applyAlignment="1">
      <alignment horizontal="center"/>
    </xf>
    <xf numFmtId="0" fontId="46" fillId="0" borderId="17" xfId="0" applyFont="1" applyBorder="1" applyAlignment="1">
      <alignment horizontal="center"/>
    </xf>
    <xf numFmtId="2" fontId="46" fillId="0" borderId="0" xfId="0" applyNumberFormat="1" applyFont="1" applyAlignment="1">
      <alignment horizontal="center"/>
    </xf>
    <xf numFmtId="0" fontId="46" fillId="0" borderId="14" xfId="0" applyFont="1" applyBorder="1" applyAlignment="1">
      <alignment horizontal="center"/>
    </xf>
    <xf numFmtId="0" fontId="46" fillId="0" borderId="10" xfId="0" applyFont="1" applyBorder="1" applyAlignment="1">
      <alignment horizontal="center"/>
    </xf>
    <xf numFmtId="0" fontId="43" fillId="25" borderId="17" xfId="788" applyFont="1" applyFill="1" applyBorder="1" applyAlignment="1">
      <alignment horizontal="center" wrapText="1"/>
    </xf>
    <xf numFmtId="0" fontId="55" fillId="0" borderId="16" xfId="706" applyFont="1" applyBorder="1" applyAlignment="1">
      <alignment horizontal="center"/>
    </xf>
    <xf numFmtId="0" fontId="44" fillId="0" borderId="0" xfId="706" applyFont="1" applyBorder="1" applyAlignment="1">
      <alignment horizontal="center"/>
    </xf>
    <xf numFmtId="0" fontId="44" fillId="0" borderId="0" xfId="706" applyFont="1" applyBorder="1"/>
    <xf numFmtId="0" fontId="44" fillId="0" borderId="25" xfId="706" applyFont="1" applyBorder="1" applyAlignment="1">
      <alignment horizontal="center"/>
    </xf>
    <xf numFmtId="0" fontId="44" fillId="0" borderId="27" xfId="706" applyFont="1" applyBorder="1"/>
    <xf numFmtId="0" fontId="44" fillId="0" borderId="28" xfId="706" applyFont="1" applyBorder="1"/>
    <xf numFmtId="0" fontId="44" fillId="0" borderId="30" xfId="706" applyFont="1" applyBorder="1" applyAlignment="1">
      <alignment horizontal="center"/>
    </xf>
    <xf numFmtId="0" fontId="43" fillId="0" borderId="32" xfId="706" applyFont="1" applyBorder="1" applyAlignment="1">
      <alignment horizontal="center" vertical="center" wrapText="1"/>
    </xf>
    <xf numFmtId="0" fontId="43" fillId="0" borderId="31" xfId="706" applyFont="1" applyBorder="1" applyAlignment="1">
      <alignment horizontal="center" vertical="center" wrapText="1"/>
    </xf>
    <xf numFmtId="0" fontId="43" fillId="0" borderId="33" xfId="706" applyFont="1" applyBorder="1" applyAlignment="1">
      <alignment horizontal="center" vertical="center" wrapText="1"/>
    </xf>
    <xf numFmtId="0" fontId="62" fillId="0" borderId="16" xfId="706" applyFont="1" applyBorder="1" applyAlignment="1">
      <alignment horizontal="center"/>
    </xf>
    <xf numFmtId="0" fontId="46" fillId="0" borderId="37" xfId="706" applyFont="1" applyBorder="1" applyAlignment="1">
      <alignment horizontal="center"/>
    </xf>
    <xf numFmtId="0" fontId="46" fillId="0" borderId="38" xfId="706" applyFont="1" applyBorder="1"/>
    <xf numFmtId="0" fontId="62" fillId="0" borderId="38" xfId="706" applyFont="1" applyBorder="1" applyAlignment="1">
      <alignment horizontal="center"/>
    </xf>
    <xf numFmtId="0" fontId="46" fillId="0" borderId="39" xfId="706" applyFont="1" applyBorder="1"/>
    <xf numFmtId="0" fontId="46" fillId="0" borderId="40" xfId="706" applyFont="1" applyBorder="1" applyAlignment="1">
      <alignment horizontal="center"/>
    </xf>
    <xf numFmtId="0" fontId="46" fillId="0" borderId="37" xfId="710" applyFont="1" applyBorder="1" applyAlignment="1">
      <alignment horizontal="center"/>
    </xf>
    <xf numFmtId="0" fontId="46" fillId="0" borderId="28" xfId="710" applyFont="1" applyBorder="1"/>
    <xf numFmtId="0" fontId="55" fillId="0" borderId="38" xfId="710" applyFont="1" applyBorder="1" applyAlignment="1">
      <alignment horizontal="center"/>
    </xf>
    <xf numFmtId="0" fontId="46" fillId="0" borderId="45" xfId="706" applyFont="1" applyBorder="1" applyAlignment="1">
      <alignment horizontal="center"/>
    </xf>
    <xf numFmtId="0" fontId="46" fillId="0" borderId="0" xfId="706" applyFont="1" applyBorder="1"/>
    <xf numFmtId="0" fontId="46" fillId="0" borderId="42" xfId="706" applyFont="1" applyBorder="1" applyAlignment="1">
      <alignment horizontal="center"/>
    </xf>
    <xf numFmtId="0" fontId="46" fillId="0" borderId="43" xfId="706" applyFont="1" applyBorder="1"/>
    <xf numFmtId="0" fontId="55" fillId="0" borderId="43" xfId="706" applyFont="1" applyBorder="1" applyAlignment="1">
      <alignment horizontal="center"/>
    </xf>
    <xf numFmtId="167" fontId="46" fillId="0" borderId="17" xfId="0" applyNumberFormat="1" applyFont="1" applyBorder="1" applyAlignment="1">
      <alignment horizontal="center"/>
    </xf>
    <xf numFmtId="167" fontId="46" fillId="0" borderId="0" xfId="0" applyNumberFormat="1" applyFont="1" applyAlignment="1">
      <alignment horizontal="center"/>
    </xf>
    <xf numFmtId="2" fontId="46" fillId="0" borderId="17" xfId="0" applyNumberFormat="1" applyFont="1" applyBorder="1" applyAlignment="1">
      <alignment horizontal="center"/>
    </xf>
    <xf numFmtId="167" fontId="46" fillId="0" borderId="14" xfId="0" applyNumberFormat="1" applyFont="1" applyBorder="1" applyAlignment="1">
      <alignment horizontal="center"/>
    </xf>
    <xf numFmtId="167" fontId="46" fillId="0" borderId="10" xfId="0" applyNumberFormat="1" applyFont="1" applyBorder="1" applyAlignment="1">
      <alignment horizontal="center"/>
    </xf>
    <xf numFmtId="2" fontId="46" fillId="0" borderId="14" xfId="0" applyNumberFormat="1" applyFont="1" applyBorder="1" applyAlignment="1">
      <alignment horizontal="center"/>
    </xf>
    <xf numFmtId="169" fontId="46" fillId="0" borderId="17" xfId="0" applyNumberFormat="1" applyFont="1" applyBorder="1" applyAlignment="1">
      <alignment horizontal="center"/>
    </xf>
    <xf numFmtId="2" fontId="46" fillId="0" borderId="10" xfId="0" applyNumberFormat="1" applyFont="1" applyBorder="1" applyAlignment="1">
      <alignment horizontal="center"/>
    </xf>
    <xf numFmtId="1" fontId="55" fillId="25" borderId="16" xfId="870" applyNumberFormat="1" applyFont="1" applyFill="1" applyBorder="1" applyAlignment="1">
      <alignment horizontal="center"/>
    </xf>
    <xf numFmtId="0" fontId="43" fillId="0" borderId="0" xfId="706" applyFont="1" applyAlignment="1">
      <alignment horizontal="center"/>
    </xf>
    <xf numFmtId="0" fontId="46" fillId="0" borderId="17" xfId="787" applyFont="1" applyBorder="1" applyAlignment="1">
      <alignment horizontal="center"/>
    </xf>
    <xf numFmtId="0" fontId="43" fillId="0" borderId="17" xfId="706" applyFont="1" applyBorder="1" applyAlignment="1">
      <alignment horizontal="center" wrapText="1"/>
    </xf>
    <xf numFmtId="0" fontId="46" fillId="0" borderId="41" xfId="706" applyFont="1" applyBorder="1"/>
    <xf numFmtId="172" fontId="46" fillId="0" borderId="16" xfId="491" applyNumberFormat="1" applyFont="1" applyBorder="1" applyAlignment="1">
      <alignment horizontal="center"/>
    </xf>
    <xf numFmtId="172" fontId="46" fillId="0" borderId="41" xfId="491" applyNumberFormat="1" applyFont="1" applyBorder="1" applyAlignment="1">
      <alignment horizontal="center"/>
    </xf>
    <xf numFmtId="172" fontId="55" fillId="0" borderId="16" xfId="491" applyNumberFormat="1" applyFont="1" applyBorder="1" applyAlignment="1">
      <alignment horizontal="center"/>
    </xf>
    <xf numFmtId="172" fontId="55" fillId="0" borderId="41" xfId="491" applyNumberFormat="1" applyFont="1" applyBorder="1" applyAlignment="1">
      <alignment horizontal="center"/>
    </xf>
    <xf numFmtId="172" fontId="46" fillId="0" borderId="16" xfId="491" applyNumberFormat="1" applyFont="1" applyBorder="1"/>
    <xf numFmtId="172" fontId="55" fillId="0" borderId="38" xfId="489" applyNumberFormat="1" applyFont="1" applyBorder="1" applyAlignment="1">
      <alignment horizontal="center"/>
    </xf>
    <xf numFmtId="172" fontId="55" fillId="0" borderId="39" xfId="489" applyNumberFormat="1" applyFont="1" applyBorder="1" applyAlignment="1">
      <alignment horizontal="center"/>
    </xf>
    <xf numFmtId="172" fontId="46" fillId="0" borderId="0" xfId="491" applyNumberFormat="1" applyFont="1" applyBorder="1"/>
    <xf numFmtId="172" fontId="46" fillId="0" borderId="17" xfId="491" applyNumberFormat="1" applyFont="1" applyBorder="1"/>
    <xf numFmtId="172" fontId="46" fillId="0" borderId="17" xfId="491" applyNumberFormat="1" applyFont="1" applyBorder="1" applyAlignment="1">
      <alignment horizontal="center"/>
    </xf>
    <xf numFmtId="172" fontId="46" fillId="0" borderId="46" xfId="491" applyNumberFormat="1" applyFont="1" applyBorder="1" applyAlignment="1">
      <alignment horizontal="center"/>
    </xf>
    <xf numFmtId="172" fontId="55" fillId="0" borderId="43" xfId="491" applyNumberFormat="1" applyFont="1" applyBorder="1" applyAlignment="1">
      <alignment horizontal="center"/>
    </xf>
    <xf numFmtId="172" fontId="55" fillId="0" borderId="44" xfId="491" applyNumberFormat="1" applyFont="1" applyBorder="1" applyAlignment="1">
      <alignment horizontal="center"/>
    </xf>
    <xf numFmtId="9" fontId="46" fillId="25" borderId="16" xfId="870" applyNumberFormat="1" applyFont="1" applyFill="1" applyBorder="1" applyAlignment="1">
      <alignment horizontal="center"/>
    </xf>
    <xf numFmtId="167" fontId="46" fillId="25" borderId="16" xfId="870" applyNumberFormat="1" applyFont="1" applyFill="1" applyBorder="1" applyAlignment="1">
      <alignment horizontal="center"/>
    </xf>
    <xf numFmtId="2" fontId="46" fillId="25" borderId="16" xfId="870" applyNumberFormat="1" applyFont="1" applyFill="1" applyBorder="1" applyAlignment="1">
      <alignment horizontal="center"/>
    </xf>
    <xf numFmtId="1" fontId="46" fillId="25" borderId="16" xfId="870" applyNumberFormat="1" applyFont="1" applyFill="1" applyBorder="1" applyAlignment="1">
      <alignment horizontal="center"/>
    </xf>
    <xf numFmtId="2" fontId="55" fillId="25" borderId="16" xfId="870" applyNumberFormat="1" applyFont="1" applyFill="1" applyBorder="1" applyAlignment="1">
      <alignment horizontal="center"/>
    </xf>
    <xf numFmtId="167" fontId="43" fillId="25" borderId="0" xfId="706" applyNumberFormat="1" applyFont="1" applyFill="1" applyAlignment="1">
      <alignment horizontal="center"/>
    </xf>
    <xf numFmtId="167" fontId="43" fillId="25" borderId="17" xfId="706" applyNumberFormat="1" applyFont="1" applyFill="1" applyBorder="1" applyAlignment="1">
      <alignment horizontal="center"/>
    </xf>
    <xf numFmtId="167" fontId="43" fillId="25" borderId="17" xfId="706" applyNumberFormat="1" applyFont="1" applyFill="1" applyBorder="1"/>
    <xf numFmtId="167" fontId="53" fillId="25" borderId="16" xfId="706" applyNumberFormat="1" applyFont="1" applyFill="1" applyBorder="1" applyAlignment="1">
      <alignment horizontal="center"/>
    </xf>
    <xf numFmtId="167" fontId="53" fillId="25" borderId="16" xfId="706" applyNumberFormat="1" applyFont="1" applyFill="1" applyBorder="1"/>
    <xf numFmtId="0" fontId="46" fillId="0" borderId="17" xfId="0" applyFont="1" applyBorder="1" applyAlignment="1">
      <alignment horizontal="center" vertical="center" wrapText="1"/>
    </xf>
    <xf numFmtId="168" fontId="46" fillId="0" borderId="17" xfId="0" applyNumberFormat="1" applyFont="1" applyBorder="1" applyAlignment="1">
      <alignment horizontal="center"/>
    </xf>
    <xf numFmtId="0" fontId="43" fillId="25" borderId="12" xfId="788" applyFont="1" applyFill="1" applyBorder="1" applyAlignment="1">
      <alignment horizontal="center"/>
    </xf>
    <xf numFmtId="0" fontId="43" fillId="25" borderId="16" xfId="788" applyFont="1" applyFill="1" applyBorder="1" applyAlignment="1">
      <alignment horizontal="center"/>
    </xf>
    <xf numFmtId="0" fontId="43" fillId="25" borderId="13" xfId="788" applyFont="1" applyFill="1" applyBorder="1" applyAlignment="1">
      <alignment horizontal="center"/>
    </xf>
    <xf numFmtId="0" fontId="43" fillId="25" borderId="19" xfId="788" applyFont="1" applyFill="1" applyBorder="1" applyAlignment="1">
      <alignment horizontal="center"/>
    </xf>
    <xf numFmtId="1" fontId="64" fillId="25" borderId="0" xfId="789" applyNumberFormat="1" applyFont="1" applyFill="1" applyAlignment="1">
      <alignment horizontal="center"/>
    </xf>
    <xf numFmtId="167" fontId="45" fillId="0" borderId="0" xfId="666" applyNumberFormat="1" applyFont="1"/>
    <xf numFmtId="2" fontId="46" fillId="0" borderId="17" xfId="787" applyNumberFormat="1" applyFont="1" applyBorder="1" applyAlignment="1">
      <alignment horizontal="center"/>
    </xf>
    <xf numFmtId="2" fontId="46" fillId="0" borderId="0" xfId="787" applyNumberFormat="1" applyFont="1" applyAlignment="1">
      <alignment horizontal="center"/>
    </xf>
    <xf numFmtId="0" fontId="46" fillId="0" borderId="14" xfId="787" applyFont="1" applyBorder="1" applyAlignment="1">
      <alignment horizontal="center"/>
    </xf>
    <xf numFmtId="2" fontId="46" fillId="0" borderId="10" xfId="787" applyNumberFormat="1" applyFont="1" applyBorder="1" applyAlignment="1">
      <alignment horizontal="center"/>
    </xf>
    <xf numFmtId="2" fontId="46" fillId="0" borderId="14" xfId="787" applyNumberFormat="1" applyFont="1" applyBorder="1" applyAlignment="1">
      <alignment horizontal="center"/>
    </xf>
    <xf numFmtId="0" fontId="46" fillId="0" borderId="0" xfId="0" applyFont="1" applyAlignment="1">
      <alignment horizontal="center" vertical="center" wrapText="1"/>
    </xf>
    <xf numFmtId="167" fontId="46" fillId="0" borderId="17" xfId="0" applyNumberFormat="1" applyFont="1" applyBorder="1" applyAlignment="1">
      <alignment horizontal="center" vertical="center" wrapText="1"/>
    </xf>
    <xf numFmtId="167" fontId="46" fillId="0" borderId="0" xfId="0" applyNumberFormat="1" applyFont="1" applyAlignment="1">
      <alignment horizontal="center" vertical="center" wrapText="1"/>
    </xf>
    <xf numFmtId="0" fontId="46" fillId="0" borderId="17" xfId="787" applyFont="1" applyBorder="1" applyAlignment="1">
      <alignment horizontal="center" vertical="center" wrapText="1"/>
    </xf>
    <xf numFmtId="0" fontId="46" fillId="0" borderId="0" xfId="787" applyFont="1" applyAlignment="1">
      <alignment horizontal="center" vertical="center" wrapText="1"/>
    </xf>
    <xf numFmtId="2" fontId="46" fillId="0" borderId="17" xfId="0" applyNumberFormat="1" applyFont="1" applyBorder="1" applyAlignment="1">
      <alignment horizontal="center" vertical="center" wrapText="1"/>
    </xf>
    <xf numFmtId="0" fontId="44" fillId="0" borderId="35" xfId="706" applyFont="1" applyBorder="1" applyAlignment="1">
      <alignment horizontal="center"/>
    </xf>
    <xf numFmtId="0" fontId="44" fillId="0" borderId="36" xfId="706" applyFont="1" applyBorder="1" applyAlignment="1">
      <alignment horizontal="center"/>
    </xf>
    <xf numFmtId="0" fontId="44" fillId="0" borderId="26" xfId="706" applyFont="1" applyBorder="1" applyAlignment="1">
      <alignment horizontal="center"/>
    </xf>
    <xf numFmtId="0" fontId="44" fillId="0" borderId="29" xfId="706" applyFont="1" applyBorder="1" applyAlignment="1">
      <alignment horizontal="center"/>
    </xf>
    <xf numFmtId="167" fontId="48" fillId="0" borderId="17" xfId="0" applyNumberFormat="1" applyFont="1" applyBorder="1" applyAlignment="1">
      <alignment horizontal="center"/>
    </xf>
    <xf numFmtId="0" fontId="43" fillId="0" borderId="0" xfId="0" applyFont="1" applyAlignment="1">
      <alignment horizontal="center"/>
    </xf>
    <xf numFmtId="0" fontId="46" fillId="0" borderId="0" xfId="0" applyFont="1"/>
    <xf numFmtId="167" fontId="43" fillId="0" borderId="17" xfId="0" applyNumberFormat="1" applyFont="1" applyBorder="1" applyAlignment="1">
      <alignment horizontal="center"/>
    </xf>
    <xf numFmtId="0" fontId="46" fillId="0" borderId="0" xfId="787" applyFont="1" applyAlignment="1">
      <alignment horizontal="center"/>
    </xf>
    <xf numFmtId="0" fontId="43" fillId="0" borderId="0" xfId="0" applyFont="1"/>
    <xf numFmtId="0" fontId="46" fillId="0" borderId="0" xfId="0" applyFont="1" applyAlignment="1">
      <alignment vertical="center" wrapText="1"/>
    </xf>
    <xf numFmtId="0" fontId="46" fillId="0" borderId="10" xfId="787" applyFont="1" applyBorder="1" applyAlignment="1">
      <alignment horizontal="center"/>
    </xf>
    <xf numFmtId="174" fontId="46" fillId="0" borderId="0" xfId="0" applyNumberFormat="1" applyFont="1" applyAlignment="1">
      <alignment horizontal="center" vertical="center" wrapText="1"/>
    </xf>
    <xf numFmtId="0" fontId="48" fillId="0" borderId="0" xfId="0" applyFont="1" applyAlignment="1">
      <alignment horizontal="center"/>
    </xf>
    <xf numFmtId="2" fontId="46" fillId="0" borderId="0" xfId="0" applyNumberFormat="1" applyFont="1"/>
    <xf numFmtId="167" fontId="46" fillId="0" borderId="0" xfId="0" applyNumberFormat="1" applyFont="1" applyAlignment="1">
      <alignment vertical="center" wrapText="1"/>
    </xf>
    <xf numFmtId="1" fontId="46" fillId="0" borderId="17" xfId="0" applyNumberFormat="1" applyFont="1" applyBorder="1" applyAlignment="1">
      <alignment horizontal="center"/>
    </xf>
    <xf numFmtId="0" fontId="55" fillId="25" borderId="13" xfId="788" applyFont="1" applyFill="1" applyBorder="1" applyAlignment="1">
      <alignment horizontal="center"/>
    </xf>
    <xf numFmtId="0" fontId="46" fillId="0" borderId="17" xfId="0" applyFont="1" applyBorder="1" applyAlignment="1">
      <alignment horizontal="center" vertical="center"/>
    </xf>
    <xf numFmtId="0" fontId="46" fillId="0" borderId="17" xfId="875" applyFont="1" applyBorder="1" applyAlignment="1">
      <alignment horizontal="center" vertical="center" wrapText="1"/>
    </xf>
    <xf numFmtId="2" fontId="46" fillId="0" borderId="0" xfId="0" applyNumberFormat="1" applyFont="1" applyAlignment="1">
      <alignment horizontal="center" vertical="center" wrapText="1"/>
    </xf>
    <xf numFmtId="0" fontId="46" fillId="0" borderId="17" xfId="0" applyFont="1" applyBorder="1" applyAlignment="1">
      <alignment vertical="center" wrapText="1"/>
    </xf>
    <xf numFmtId="0" fontId="43" fillId="0" borderId="10" xfId="0" applyFont="1" applyBorder="1" applyAlignment="1">
      <alignment horizontal="center"/>
    </xf>
    <xf numFmtId="1" fontId="46" fillId="0" borderId="14" xfId="0" applyNumberFormat="1" applyFont="1" applyBorder="1" applyAlignment="1">
      <alignment horizontal="center"/>
    </xf>
    <xf numFmtId="0" fontId="46" fillId="0" borderId="14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167" fontId="46" fillId="0" borderId="14" xfId="0" applyNumberFormat="1" applyFont="1" applyBorder="1" applyAlignment="1">
      <alignment horizontal="center" vertical="center" wrapText="1"/>
    </xf>
    <xf numFmtId="167" fontId="46" fillId="0" borderId="10" xfId="0" applyNumberFormat="1" applyFont="1" applyBorder="1" applyAlignment="1">
      <alignment horizontal="center" vertical="center" wrapText="1"/>
    </xf>
    <xf numFmtId="2" fontId="46" fillId="0" borderId="14" xfId="0" applyNumberFormat="1" applyFont="1" applyBorder="1" applyAlignment="1">
      <alignment horizontal="center" vertical="center" wrapText="1"/>
    </xf>
    <xf numFmtId="0" fontId="52" fillId="0" borderId="0" xfId="666" applyFont="1" applyAlignment="1">
      <alignment horizontal="center"/>
    </xf>
    <xf numFmtId="0" fontId="54" fillId="0" borderId="0" xfId="625" applyFont="1" applyAlignment="1">
      <alignment horizontal="center" vertical="center" wrapText="1"/>
    </xf>
    <xf numFmtId="0" fontId="44" fillId="0" borderId="0" xfId="777" applyFont="1" applyAlignment="1">
      <alignment horizontal="center"/>
    </xf>
    <xf numFmtId="0" fontId="44" fillId="0" borderId="0" xfId="666" applyFont="1" applyAlignment="1">
      <alignment horizontal="center"/>
    </xf>
    <xf numFmtId="0" fontId="44" fillId="0" borderId="0" xfId="666" applyFont="1" applyAlignment="1">
      <alignment horizontal="left" vertical="center" wrapText="1"/>
    </xf>
    <xf numFmtId="0" fontId="45" fillId="0" borderId="0" xfId="666" applyFont="1" applyAlignment="1">
      <alignment horizontal="center" vertical="center"/>
    </xf>
    <xf numFmtId="0" fontId="45" fillId="0" borderId="0" xfId="706" applyFont="1" applyAlignment="1">
      <alignment horizontal="center"/>
    </xf>
    <xf numFmtId="0" fontId="44" fillId="0" borderId="0" xfId="871" applyFont="1" applyAlignment="1">
      <alignment horizontal="center" vertical="center"/>
    </xf>
    <xf numFmtId="0" fontId="47" fillId="0" borderId="0" xfId="871" applyFont="1" applyAlignment="1">
      <alignment horizontal="center" vertical="center" wrapText="1"/>
    </xf>
    <xf numFmtId="0" fontId="43" fillId="0" borderId="0" xfId="706" applyFont="1" applyAlignment="1">
      <alignment horizontal="center"/>
    </xf>
    <xf numFmtId="0" fontId="48" fillId="0" borderId="26" xfId="706" applyFont="1" applyBorder="1" applyAlignment="1">
      <alignment horizontal="center" vertical="center" wrapText="1"/>
    </xf>
    <xf numFmtId="0" fontId="48" fillId="0" borderId="31" xfId="706" applyFont="1" applyBorder="1" applyAlignment="1">
      <alignment horizontal="center" vertical="center" wrapText="1"/>
    </xf>
    <xf numFmtId="0" fontId="43" fillId="0" borderId="26" xfId="706" applyFont="1" applyBorder="1" applyAlignment="1">
      <alignment horizontal="center" vertical="center" wrapText="1"/>
    </xf>
    <xf numFmtId="0" fontId="43" fillId="0" borderId="31" xfId="706" applyFont="1" applyBorder="1" applyAlignment="1">
      <alignment horizontal="center" vertical="center" wrapText="1"/>
    </xf>
    <xf numFmtId="0" fontId="43" fillId="0" borderId="29" xfId="706" applyFont="1" applyBorder="1" applyAlignment="1">
      <alignment horizontal="center" vertical="center" wrapText="1"/>
    </xf>
    <xf numFmtId="0" fontId="43" fillId="0" borderId="34" xfId="706" applyFont="1" applyBorder="1" applyAlignment="1">
      <alignment horizontal="center" vertical="center" wrapText="1"/>
    </xf>
    <xf numFmtId="0" fontId="55" fillId="0" borderId="0" xfId="865" applyFont="1" applyAlignment="1">
      <alignment horizontal="center" vertical="center" wrapText="1"/>
    </xf>
    <xf numFmtId="0" fontId="47" fillId="25" borderId="0" xfId="870" applyFont="1" applyFill="1" applyAlignment="1">
      <alignment horizontal="left" vertical="center" wrapText="1"/>
    </xf>
  </cellXfs>
  <cellStyles count="901">
    <cellStyle name="20% - Accent1" xfId="1"/>
    <cellStyle name="20% - Accent1 2" xfId="2"/>
    <cellStyle name="20% - Accent1 2 2" xfId="3"/>
    <cellStyle name="20% - Accent1 2 2 2" xfId="4"/>
    <cellStyle name="20% - Accent1 2 3" xfId="5"/>
    <cellStyle name="20% - Accent1 2 3 2" xfId="6"/>
    <cellStyle name="20% - Accent1 2 4" xfId="7"/>
    <cellStyle name="20% - Accent1 2 4 2" xfId="8"/>
    <cellStyle name="20% - Accent1 2 5" xfId="9"/>
    <cellStyle name="20% - Accent1 2 5 2" xfId="10"/>
    <cellStyle name="20% - Accent1 2 6" xfId="11"/>
    <cellStyle name="20% - Accent1 3" xfId="12"/>
    <cellStyle name="20% - Accent1 3 2" xfId="13"/>
    <cellStyle name="20% - Accent1 4" xfId="14"/>
    <cellStyle name="20% - Accent1 4 2" xfId="15"/>
    <cellStyle name="20% - Accent1 4 2 2" xfId="16"/>
    <cellStyle name="20% - Accent1 4 3" xfId="17"/>
    <cellStyle name="20% - Accent1 5" xfId="18"/>
    <cellStyle name="20% - Accent1 5 2" xfId="19"/>
    <cellStyle name="20% - Accent1 6" xfId="20"/>
    <cellStyle name="20% - Accent1 6 2" xfId="21"/>
    <cellStyle name="20% - Accent1 7" xfId="22"/>
    <cellStyle name="20% - Accent1 7 2" xfId="23"/>
    <cellStyle name="20% - Accent1_Q.W. ADMINISTRACIULI SENOBA" xfId="24"/>
    <cellStyle name="20% - Accent2" xfId="25"/>
    <cellStyle name="20% - Accent2 2" xfId="26"/>
    <cellStyle name="20% - Accent2 2 2" xfId="27"/>
    <cellStyle name="20% - Accent2 2 2 2" xfId="28"/>
    <cellStyle name="20% - Accent2 2 3" xfId="29"/>
    <cellStyle name="20% - Accent2 2 3 2" xfId="30"/>
    <cellStyle name="20% - Accent2 2 4" xfId="31"/>
    <cellStyle name="20% - Accent2 2 4 2" xfId="32"/>
    <cellStyle name="20% - Accent2 2 5" xfId="33"/>
    <cellStyle name="20% - Accent2 2 5 2" xfId="34"/>
    <cellStyle name="20% - Accent2 2 6" xfId="35"/>
    <cellStyle name="20% - Accent2 3" xfId="36"/>
    <cellStyle name="20% - Accent2 3 2" xfId="37"/>
    <cellStyle name="20% - Accent2 4" xfId="38"/>
    <cellStyle name="20% - Accent2 4 2" xfId="39"/>
    <cellStyle name="20% - Accent2 4 2 2" xfId="40"/>
    <cellStyle name="20% - Accent2 4 3" xfId="41"/>
    <cellStyle name="20% - Accent2 5" xfId="42"/>
    <cellStyle name="20% - Accent2 5 2" xfId="43"/>
    <cellStyle name="20% - Accent2 6" xfId="44"/>
    <cellStyle name="20% - Accent2 6 2" xfId="45"/>
    <cellStyle name="20% - Accent2 7" xfId="46"/>
    <cellStyle name="20% - Accent2 7 2" xfId="47"/>
    <cellStyle name="20% - Accent2_Q.W. ADMINISTRACIULI SENOBA" xfId="48"/>
    <cellStyle name="20% - Accent3" xfId="49"/>
    <cellStyle name="20% - Accent3 2" xfId="50"/>
    <cellStyle name="20% - Accent3 2 2" xfId="51"/>
    <cellStyle name="20% - Accent3 2 2 2" xfId="52"/>
    <cellStyle name="20% - Accent3 2 3" xfId="53"/>
    <cellStyle name="20% - Accent3 2 3 2" xfId="54"/>
    <cellStyle name="20% - Accent3 2 4" xfId="55"/>
    <cellStyle name="20% - Accent3 2 4 2" xfId="56"/>
    <cellStyle name="20% - Accent3 2 5" xfId="57"/>
    <cellStyle name="20% - Accent3 2 5 2" xfId="58"/>
    <cellStyle name="20% - Accent3 2 6" xfId="59"/>
    <cellStyle name="20% - Accent3 3" xfId="60"/>
    <cellStyle name="20% - Accent3 3 2" xfId="61"/>
    <cellStyle name="20% - Accent3 4" xfId="62"/>
    <cellStyle name="20% - Accent3 4 2" xfId="63"/>
    <cellStyle name="20% - Accent3 4 2 2" xfId="64"/>
    <cellStyle name="20% - Accent3 4 3" xfId="65"/>
    <cellStyle name="20% - Accent3 5" xfId="66"/>
    <cellStyle name="20% - Accent3 5 2" xfId="67"/>
    <cellStyle name="20% - Accent3 6" xfId="68"/>
    <cellStyle name="20% - Accent3 6 2" xfId="69"/>
    <cellStyle name="20% - Accent3 7" xfId="70"/>
    <cellStyle name="20% - Accent3 7 2" xfId="71"/>
    <cellStyle name="20% - Accent3_Q.W. ADMINISTRACIULI SENOBA" xfId="72"/>
    <cellStyle name="20% - Accent4" xfId="73"/>
    <cellStyle name="20% - Accent4 2" xfId="74"/>
    <cellStyle name="20% - Accent4 2 2" xfId="75"/>
    <cellStyle name="20% - Accent4 2 2 2" xfId="76"/>
    <cellStyle name="20% - Accent4 2 3" xfId="77"/>
    <cellStyle name="20% - Accent4 2 3 2" xfId="78"/>
    <cellStyle name="20% - Accent4 2 4" xfId="79"/>
    <cellStyle name="20% - Accent4 2 4 2" xfId="80"/>
    <cellStyle name="20% - Accent4 2 5" xfId="81"/>
    <cellStyle name="20% - Accent4 2 5 2" xfId="82"/>
    <cellStyle name="20% - Accent4 2 6" xfId="83"/>
    <cellStyle name="20% - Accent4 3" xfId="84"/>
    <cellStyle name="20% - Accent4 3 2" xfId="85"/>
    <cellStyle name="20% - Accent4 4" xfId="86"/>
    <cellStyle name="20% - Accent4 4 2" xfId="87"/>
    <cellStyle name="20% - Accent4 4 2 2" xfId="88"/>
    <cellStyle name="20% - Accent4 4 3" xfId="89"/>
    <cellStyle name="20% - Accent4 5" xfId="90"/>
    <cellStyle name="20% - Accent4 5 2" xfId="91"/>
    <cellStyle name="20% - Accent4 6" xfId="92"/>
    <cellStyle name="20% - Accent4 6 2" xfId="93"/>
    <cellStyle name="20% - Accent4 7" xfId="94"/>
    <cellStyle name="20% - Accent4 7 2" xfId="95"/>
    <cellStyle name="20% - Accent4_Q.W. ADMINISTRACIULI SENOBA" xfId="96"/>
    <cellStyle name="20% - Accent5" xfId="97"/>
    <cellStyle name="20% - Accent5 2" xfId="98"/>
    <cellStyle name="20% - Accent5 2 2" xfId="99"/>
    <cellStyle name="20% - Accent5 2 2 2" xfId="100"/>
    <cellStyle name="20% - Accent5 2 3" xfId="101"/>
    <cellStyle name="20% - Accent5 2 3 2" xfId="102"/>
    <cellStyle name="20% - Accent5 2 4" xfId="103"/>
    <cellStyle name="20% - Accent5 2 4 2" xfId="104"/>
    <cellStyle name="20% - Accent5 2 5" xfId="105"/>
    <cellStyle name="20% - Accent5 2 5 2" xfId="106"/>
    <cellStyle name="20% - Accent5 2 6" xfId="107"/>
    <cellStyle name="20% - Accent5 3" xfId="108"/>
    <cellStyle name="20% - Accent5 3 2" xfId="109"/>
    <cellStyle name="20% - Accent5 4" xfId="110"/>
    <cellStyle name="20% - Accent5 4 2" xfId="111"/>
    <cellStyle name="20% - Accent5 4 2 2" xfId="112"/>
    <cellStyle name="20% - Accent5 4 3" xfId="113"/>
    <cellStyle name="20% - Accent5 5" xfId="114"/>
    <cellStyle name="20% - Accent5 5 2" xfId="115"/>
    <cellStyle name="20% - Accent5 6" xfId="116"/>
    <cellStyle name="20% - Accent5 6 2" xfId="117"/>
    <cellStyle name="20% - Accent5 7" xfId="118"/>
    <cellStyle name="20% - Accent5 7 2" xfId="119"/>
    <cellStyle name="20% - Accent5_Q.W. ADMINISTRACIULI SENOBA" xfId="120"/>
    <cellStyle name="20% - Accent6" xfId="121"/>
    <cellStyle name="20% - Accent6 2" xfId="122"/>
    <cellStyle name="20% - Accent6 2 2" xfId="123"/>
    <cellStyle name="20% - Accent6 2 2 2" xfId="124"/>
    <cellStyle name="20% - Accent6 2 3" xfId="125"/>
    <cellStyle name="20% - Accent6 2 3 2" xfId="126"/>
    <cellStyle name="20% - Accent6 2 4" xfId="127"/>
    <cellStyle name="20% - Accent6 2 4 2" xfId="128"/>
    <cellStyle name="20% - Accent6 2 5" xfId="129"/>
    <cellStyle name="20% - Accent6 2 5 2" xfId="130"/>
    <cellStyle name="20% - Accent6 2 6" xfId="131"/>
    <cellStyle name="20% - Accent6 3" xfId="132"/>
    <cellStyle name="20% - Accent6 3 2" xfId="133"/>
    <cellStyle name="20% - Accent6 4" xfId="134"/>
    <cellStyle name="20% - Accent6 4 2" xfId="135"/>
    <cellStyle name="20% - Accent6 4 2 2" xfId="136"/>
    <cellStyle name="20% - Accent6 4 3" xfId="137"/>
    <cellStyle name="20% - Accent6 5" xfId="138"/>
    <cellStyle name="20% - Accent6 5 2" xfId="139"/>
    <cellStyle name="20% - Accent6 6" xfId="140"/>
    <cellStyle name="20% - Accent6 6 2" xfId="141"/>
    <cellStyle name="20% - Accent6 7" xfId="142"/>
    <cellStyle name="20% - Accent6 7 2" xfId="143"/>
    <cellStyle name="20% - Accent6_Q.W. ADMINISTRACIULI SENOBA" xfId="144"/>
    <cellStyle name="40% - Accent1" xfId="145"/>
    <cellStyle name="40% - Accent1 2" xfId="146"/>
    <cellStyle name="40% - Accent1 2 2" xfId="147"/>
    <cellStyle name="40% - Accent1 2 2 2" xfId="148"/>
    <cellStyle name="40% - Accent1 2 3" xfId="149"/>
    <cellStyle name="40% - Accent1 2 3 2" xfId="150"/>
    <cellStyle name="40% - Accent1 2 4" xfId="151"/>
    <cellStyle name="40% - Accent1 2 4 2" xfId="152"/>
    <cellStyle name="40% - Accent1 2 5" xfId="153"/>
    <cellStyle name="40% - Accent1 2 5 2" xfId="154"/>
    <cellStyle name="40% - Accent1 2 6" xfId="155"/>
    <cellStyle name="40% - Accent1 3" xfId="156"/>
    <cellStyle name="40% - Accent1 3 2" xfId="157"/>
    <cellStyle name="40% - Accent1 4" xfId="158"/>
    <cellStyle name="40% - Accent1 4 2" xfId="159"/>
    <cellStyle name="40% - Accent1 4 2 2" xfId="160"/>
    <cellStyle name="40% - Accent1 4 3" xfId="161"/>
    <cellStyle name="40% - Accent1 5" xfId="162"/>
    <cellStyle name="40% - Accent1 5 2" xfId="163"/>
    <cellStyle name="40% - Accent1 6" xfId="164"/>
    <cellStyle name="40% - Accent1 6 2" xfId="165"/>
    <cellStyle name="40% - Accent1 7" xfId="166"/>
    <cellStyle name="40% - Accent1 7 2" xfId="167"/>
    <cellStyle name="40% - Accent1_Q.W. ADMINISTRACIULI SENOBA" xfId="168"/>
    <cellStyle name="40% - Accent2" xfId="169"/>
    <cellStyle name="40% - Accent2 2" xfId="170"/>
    <cellStyle name="40% - Accent2 2 2" xfId="171"/>
    <cellStyle name="40% - Accent2 2 2 2" xfId="172"/>
    <cellStyle name="40% - Accent2 2 3" xfId="173"/>
    <cellStyle name="40% - Accent2 2 3 2" xfId="174"/>
    <cellStyle name="40% - Accent2 2 4" xfId="175"/>
    <cellStyle name="40% - Accent2 2 4 2" xfId="176"/>
    <cellStyle name="40% - Accent2 2 5" xfId="177"/>
    <cellStyle name="40% - Accent2 2 5 2" xfId="178"/>
    <cellStyle name="40% - Accent2 2 6" xfId="179"/>
    <cellStyle name="40% - Accent2 3" xfId="180"/>
    <cellStyle name="40% - Accent2 3 2" xfId="181"/>
    <cellStyle name="40% - Accent2 4" xfId="182"/>
    <cellStyle name="40% - Accent2 4 2" xfId="183"/>
    <cellStyle name="40% - Accent2 4 2 2" xfId="184"/>
    <cellStyle name="40% - Accent2 4 3" xfId="185"/>
    <cellStyle name="40% - Accent2 5" xfId="186"/>
    <cellStyle name="40% - Accent2 5 2" xfId="187"/>
    <cellStyle name="40% - Accent2 6" xfId="188"/>
    <cellStyle name="40% - Accent2 6 2" xfId="189"/>
    <cellStyle name="40% - Accent2 7" xfId="190"/>
    <cellStyle name="40% - Accent2 7 2" xfId="191"/>
    <cellStyle name="40% - Accent2_Q.W. ADMINISTRACIULI SENOBA" xfId="192"/>
    <cellStyle name="40% - Accent3" xfId="193"/>
    <cellStyle name="40% - Accent3 2" xfId="194"/>
    <cellStyle name="40% - Accent3 2 2" xfId="195"/>
    <cellStyle name="40% - Accent3 2 2 2" xfId="196"/>
    <cellStyle name="40% - Accent3 2 3" xfId="197"/>
    <cellStyle name="40% - Accent3 2 3 2" xfId="198"/>
    <cellStyle name="40% - Accent3 2 4" xfId="199"/>
    <cellStyle name="40% - Accent3 2 4 2" xfId="200"/>
    <cellStyle name="40% - Accent3 2 5" xfId="201"/>
    <cellStyle name="40% - Accent3 2 5 2" xfId="202"/>
    <cellStyle name="40% - Accent3 2 6" xfId="203"/>
    <cellStyle name="40% - Accent3 3" xfId="204"/>
    <cellStyle name="40% - Accent3 3 2" xfId="205"/>
    <cellStyle name="40% - Accent3 4" xfId="206"/>
    <cellStyle name="40% - Accent3 4 2" xfId="207"/>
    <cellStyle name="40% - Accent3 4 2 2" xfId="208"/>
    <cellStyle name="40% - Accent3 4 3" xfId="209"/>
    <cellStyle name="40% - Accent3 5" xfId="210"/>
    <cellStyle name="40% - Accent3 5 2" xfId="211"/>
    <cellStyle name="40% - Accent3 6" xfId="212"/>
    <cellStyle name="40% - Accent3 6 2" xfId="213"/>
    <cellStyle name="40% - Accent3 7" xfId="214"/>
    <cellStyle name="40% - Accent3 7 2" xfId="215"/>
    <cellStyle name="40% - Accent3_Q.W. ADMINISTRACIULI SENOBA" xfId="216"/>
    <cellStyle name="40% - Accent4" xfId="217"/>
    <cellStyle name="40% - Accent4 2" xfId="218"/>
    <cellStyle name="40% - Accent4 2 2" xfId="219"/>
    <cellStyle name="40% - Accent4 2 2 2" xfId="220"/>
    <cellStyle name="40% - Accent4 2 3" xfId="221"/>
    <cellStyle name="40% - Accent4 2 3 2" xfId="222"/>
    <cellStyle name="40% - Accent4 2 4" xfId="223"/>
    <cellStyle name="40% - Accent4 2 4 2" xfId="224"/>
    <cellStyle name="40% - Accent4 2 5" xfId="225"/>
    <cellStyle name="40% - Accent4 2 5 2" xfId="226"/>
    <cellStyle name="40% - Accent4 2 6" xfId="227"/>
    <cellStyle name="40% - Accent4 3" xfId="228"/>
    <cellStyle name="40% - Accent4 3 2" xfId="229"/>
    <cellStyle name="40% - Accent4 4" xfId="230"/>
    <cellStyle name="40% - Accent4 4 2" xfId="231"/>
    <cellStyle name="40% - Accent4 4 2 2" xfId="232"/>
    <cellStyle name="40% - Accent4 4 3" xfId="233"/>
    <cellStyle name="40% - Accent4 5" xfId="234"/>
    <cellStyle name="40% - Accent4 5 2" xfId="235"/>
    <cellStyle name="40% - Accent4 6" xfId="236"/>
    <cellStyle name="40% - Accent4 6 2" xfId="237"/>
    <cellStyle name="40% - Accent4 7" xfId="238"/>
    <cellStyle name="40% - Accent4 7 2" xfId="239"/>
    <cellStyle name="40% - Accent4_Q.W. ADMINISTRACIULI SENOBA" xfId="240"/>
    <cellStyle name="40% - Accent5" xfId="241"/>
    <cellStyle name="40% - Accent5 2" xfId="242"/>
    <cellStyle name="40% - Accent5 2 2" xfId="243"/>
    <cellStyle name="40% - Accent5 2 2 2" xfId="244"/>
    <cellStyle name="40% - Accent5 2 3" xfId="245"/>
    <cellStyle name="40% - Accent5 2 3 2" xfId="246"/>
    <cellStyle name="40% - Accent5 2 4" xfId="247"/>
    <cellStyle name="40% - Accent5 2 4 2" xfId="248"/>
    <cellStyle name="40% - Accent5 2 5" xfId="249"/>
    <cellStyle name="40% - Accent5 2 5 2" xfId="250"/>
    <cellStyle name="40% - Accent5 2 6" xfId="251"/>
    <cellStyle name="40% - Accent5 3" xfId="252"/>
    <cellStyle name="40% - Accent5 3 2" xfId="253"/>
    <cellStyle name="40% - Accent5 4" xfId="254"/>
    <cellStyle name="40% - Accent5 4 2" xfId="255"/>
    <cellStyle name="40% - Accent5 4 2 2" xfId="256"/>
    <cellStyle name="40% - Accent5 4 3" xfId="257"/>
    <cellStyle name="40% - Accent5 5" xfId="258"/>
    <cellStyle name="40% - Accent5 5 2" xfId="259"/>
    <cellStyle name="40% - Accent5 6" xfId="260"/>
    <cellStyle name="40% - Accent5 6 2" xfId="261"/>
    <cellStyle name="40% - Accent5 7" xfId="262"/>
    <cellStyle name="40% - Accent5 7 2" xfId="263"/>
    <cellStyle name="40% - Accent5_Q.W. ADMINISTRACIULI SENOBA" xfId="264"/>
    <cellStyle name="40% - Accent6" xfId="265"/>
    <cellStyle name="40% - Accent6 2" xfId="266"/>
    <cellStyle name="40% - Accent6 2 2" xfId="267"/>
    <cellStyle name="40% - Accent6 2 2 2" xfId="268"/>
    <cellStyle name="40% - Accent6 2 3" xfId="269"/>
    <cellStyle name="40% - Accent6 2 3 2" xfId="270"/>
    <cellStyle name="40% - Accent6 2 4" xfId="271"/>
    <cellStyle name="40% - Accent6 2 4 2" xfId="272"/>
    <cellStyle name="40% - Accent6 2 5" xfId="273"/>
    <cellStyle name="40% - Accent6 2 5 2" xfId="274"/>
    <cellStyle name="40% - Accent6 2 6" xfId="275"/>
    <cellStyle name="40% - Accent6 3" xfId="276"/>
    <cellStyle name="40% - Accent6 3 2" xfId="277"/>
    <cellStyle name="40% - Accent6 4" xfId="278"/>
    <cellStyle name="40% - Accent6 4 2" xfId="279"/>
    <cellStyle name="40% - Accent6 4 2 2" xfId="280"/>
    <cellStyle name="40% - Accent6 4 3" xfId="281"/>
    <cellStyle name="40% - Accent6 5" xfId="282"/>
    <cellStyle name="40% - Accent6 5 2" xfId="283"/>
    <cellStyle name="40% - Accent6 6" xfId="284"/>
    <cellStyle name="40% - Accent6 6 2" xfId="285"/>
    <cellStyle name="40% - Accent6 7" xfId="286"/>
    <cellStyle name="40% - Accent6 7 2" xfId="287"/>
    <cellStyle name="40% - Accent6_Q.W. ADMINISTRACIULI SENOBA" xfId="288"/>
    <cellStyle name="60% - Accent1" xfId="289"/>
    <cellStyle name="60% - Accent1 2" xfId="290"/>
    <cellStyle name="60% - Accent1 2 2" xfId="291"/>
    <cellStyle name="60% - Accent1 2 3" xfId="292"/>
    <cellStyle name="60% - Accent1 2 4" xfId="293"/>
    <cellStyle name="60% - Accent1 2 5" xfId="294"/>
    <cellStyle name="60% - Accent1 3" xfId="295"/>
    <cellStyle name="60% - Accent1 4" xfId="296"/>
    <cellStyle name="60% - Accent1 4 2" xfId="297"/>
    <cellStyle name="60% - Accent1 5" xfId="298"/>
    <cellStyle name="60% - Accent1 6" xfId="299"/>
    <cellStyle name="60% - Accent1 7" xfId="300"/>
    <cellStyle name="60% - Accent2" xfId="301"/>
    <cellStyle name="60% - Accent2 2" xfId="302"/>
    <cellStyle name="60% - Accent2 2 2" xfId="303"/>
    <cellStyle name="60% - Accent2 2 3" xfId="304"/>
    <cellStyle name="60% - Accent2 2 4" xfId="305"/>
    <cellStyle name="60% - Accent2 2 5" xfId="306"/>
    <cellStyle name="60% - Accent2 3" xfId="307"/>
    <cellStyle name="60% - Accent2 4" xfId="308"/>
    <cellStyle name="60% - Accent2 4 2" xfId="309"/>
    <cellStyle name="60% - Accent2 5" xfId="310"/>
    <cellStyle name="60% - Accent2 6" xfId="311"/>
    <cellStyle name="60% - Accent2 7" xfId="312"/>
    <cellStyle name="60% - Accent3" xfId="313"/>
    <cellStyle name="60% - Accent3 2" xfId="314"/>
    <cellStyle name="60% - Accent3 2 2" xfId="315"/>
    <cellStyle name="60% - Accent3 2 3" xfId="316"/>
    <cellStyle name="60% - Accent3 2 4" xfId="317"/>
    <cellStyle name="60% - Accent3 2 5" xfId="318"/>
    <cellStyle name="60% - Accent3 3" xfId="319"/>
    <cellStyle name="60% - Accent3 4" xfId="320"/>
    <cellStyle name="60% - Accent3 4 2" xfId="321"/>
    <cellStyle name="60% - Accent3 5" xfId="322"/>
    <cellStyle name="60% - Accent3 6" xfId="323"/>
    <cellStyle name="60% - Accent3 7" xfId="324"/>
    <cellStyle name="60% - Accent4" xfId="325"/>
    <cellStyle name="60% - Accent4 2" xfId="326"/>
    <cellStyle name="60% - Accent4 2 2" xfId="327"/>
    <cellStyle name="60% - Accent4 2 3" xfId="328"/>
    <cellStyle name="60% - Accent4 2 4" xfId="329"/>
    <cellStyle name="60% - Accent4 2 5" xfId="330"/>
    <cellStyle name="60% - Accent4 3" xfId="331"/>
    <cellStyle name="60% - Accent4 4" xfId="332"/>
    <cellStyle name="60% - Accent4 4 2" xfId="333"/>
    <cellStyle name="60% - Accent4 5" xfId="334"/>
    <cellStyle name="60% - Accent4 6" xfId="335"/>
    <cellStyle name="60% - Accent4 7" xfId="336"/>
    <cellStyle name="60% - Accent5" xfId="337"/>
    <cellStyle name="60% - Accent5 2" xfId="338"/>
    <cellStyle name="60% - Accent5 2 2" xfId="339"/>
    <cellStyle name="60% - Accent5 2 3" xfId="340"/>
    <cellStyle name="60% - Accent5 2 4" xfId="341"/>
    <cellStyle name="60% - Accent5 2 5" xfId="342"/>
    <cellStyle name="60% - Accent5 3" xfId="343"/>
    <cellStyle name="60% - Accent5 4" xfId="344"/>
    <cellStyle name="60% - Accent5 4 2" xfId="345"/>
    <cellStyle name="60% - Accent5 5" xfId="346"/>
    <cellStyle name="60% - Accent5 6" xfId="347"/>
    <cellStyle name="60% - Accent5 7" xfId="348"/>
    <cellStyle name="60% - Accent6" xfId="349"/>
    <cellStyle name="60% - Accent6 2" xfId="350"/>
    <cellStyle name="60% - Accent6 2 2" xfId="351"/>
    <cellStyle name="60% - Accent6 2 3" xfId="352"/>
    <cellStyle name="60% - Accent6 2 4" xfId="353"/>
    <cellStyle name="60% - Accent6 2 5" xfId="354"/>
    <cellStyle name="60% - Accent6 3" xfId="355"/>
    <cellStyle name="60% - Accent6 4" xfId="356"/>
    <cellStyle name="60% - Accent6 4 2" xfId="357"/>
    <cellStyle name="60% - Accent6 5" xfId="358"/>
    <cellStyle name="60% - Accent6 6" xfId="359"/>
    <cellStyle name="60% - Accent6 7" xfId="360"/>
    <cellStyle name="Accent1" xfId="361"/>
    <cellStyle name="Accent1 2" xfId="362"/>
    <cellStyle name="Accent1 2 2" xfId="363"/>
    <cellStyle name="Accent1 2 3" xfId="364"/>
    <cellStyle name="Accent1 2 4" xfId="365"/>
    <cellStyle name="Accent1 2 5" xfId="366"/>
    <cellStyle name="Accent1 3" xfId="367"/>
    <cellStyle name="Accent1 4" xfId="368"/>
    <cellStyle name="Accent1 4 2" xfId="369"/>
    <cellStyle name="Accent1 5" xfId="370"/>
    <cellStyle name="Accent1 6" xfId="371"/>
    <cellStyle name="Accent1 7" xfId="372"/>
    <cellStyle name="Accent2" xfId="373"/>
    <cellStyle name="Accent2 2" xfId="374"/>
    <cellStyle name="Accent2 2 2" xfId="375"/>
    <cellStyle name="Accent2 2 3" xfId="376"/>
    <cellStyle name="Accent2 2 4" xfId="377"/>
    <cellStyle name="Accent2 2 5" xfId="378"/>
    <cellStyle name="Accent2 3" xfId="379"/>
    <cellStyle name="Accent2 4" xfId="380"/>
    <cellStyle name="Accent2 4 2" xfId="381"/>
    <cellStyle name="Accent2 5" xfId="382"/>
    <cellStyle name="Accent2 6" xfId="383"/>
    <cellStyle name="Accent2 7" xfId="384"/>
    <cellStyle name="Accent3" xfId="385"/>
    <cellStyle name="Accent3 2" xfId="386"/>
    <cellStyle name="Accent3 2 2" xfId="387"/>
    <cellStyle name="Accent3 2 3" xfId="388"/>
    <cellStyle name="Accent3 2 4" xfId="389"/>
    <cellStyle name="Accent3 2 5" xfId="390"/>
    <cellStyle name="Accent3 3" xfId="391"/>
    <cellStyle name="Accent3 4" xfId="392"/>
    <cellStyle name="Accent3 4 2" xfId="393"/>
    <cellStyle name="Accent3 5" xfId="394"/>
    <cellStyle name="Accent3 6" xfId="395"/>
    <cellStyle name="Accent3 7" xfId="396"/>
    <cellStyle name="Accent4" xfId="397"/>
    <cellStyle name="Accent4 2" xfId="398"/>
    <cellStyle name="Accent4 2 2" xfId="399"/>
    <cellStyle name="Accent4 2 3" xfId="400"/>
    <cellStyle name="Accent4 2 4" xfId="401"/>
    <cellStyle name="Accent4 2 5" xfId="402"/>
    <cellStyle name="Accent4 3" xfId="403"/>
    <cellStyle name="Accent4 4" xfId="404"/>
    <cellStyle name="Accent4 4 2" xfId="405"/>
    <cellStyle name="Accent4 5" xfId="406"/>
    <cellStyle name="Accent4 6" xfId="407"/>
    <cellStyle name="Accent4 7" xfId="408"/>
    <cellStyle name="Accent5" xfId="409"/>
    <cellStyle name="Accent5 2" xfId="410"/>
    <cellStyle name="Accent5 2 2" xfId="411"/>
    <cellStyle name="Accent5 2 3" xfId="412"/>
    <cellStyle name="Accent5 2 4" xfId="413"/>
    <cellStyle name="Accent5 2 5" xfId="414"/>
    <cellStyle name="Accent5 3" xfId="415"/>
    <cellStyle name="Accent5 4" xfId="416"/>
    <cellStyle name="Accent5 4 2" xfId="417"/>
    <cellStyle name="Accent5 5" xfId="418"/>
    <cellStyle name="Accent5 6" xfId="419"/>
    <cellStyle name="Accent5 7" xfId="420"/>
    <cellStyle name="Accent6" xfId="421"/>
    <cellStyle name="Accent6 2" xfId="422"/>
    <cellStyle name="Accent6 2 2" xfId="423"/>
    <cellStyle name="Accent6 2 3" xfId="424"/>
    <cellStyle name="Accent6 2 4" xfId="425"/>
    <cellStyle name="Accent6 2 5" xfId="426"/>
    <cellStyle name="Accent6 3" xfId="427"/>
    <cellStyle name="Accent6 4" xfId="428"/>
    <cellStyle name="Accent6 4 2" xfId="429"/>
    <cellStyle name="Accent6 5" xfId="430"/>
    <cellStyle name="Accent6 6" xfId="431"/>
    <cellStyle name="Accent6 7" xfId="432"/>
    <cellStyle name="Bad" xfId="433"/>
    <cellStyle name="Bad 2" xfId="434"/>
    <cellStyle name="Bad 2 2" xfId="435"/>
    <cellStyle name="Bad 2 3" xfId="436"/>
    <cellStyle name="Bad 2 4" xfId="437"/>
    <cellStyle name="Bad 2 5" xfId="438"/>
    <cellStyle name="Bad 3" xfId="439"/>
    <cellStyle name="Bad 4" xfId="440"/>
    <cellStyle name="Bad 4 2" xfId="441"/>
    <cellStyle name="Bad 5" xfId="442"/>
    <cellStyle name="Bad 6" xfId="443"/>
    <cellStyle name="Bad 7" xfId="444"/>
    <cellStyle name="Calculation" xfId="445"/>
    <cellStyle name="Calculation 2" xfId="446"/>
    <cellStyle name="Calculation 2 2" xfId="447"/>
    <cellStyle name="Calculation 2 3" xfId="448"/>
    <cellStyle name="Calculation 2 4" xfId="449"/>
    <cellStyle name="Calculation 2 5" xfId="450"/>
    <cellStyle name="Calculation 2_anakia II etapi.xls sm. defeqturi" xfId="451"/>
    <cellStyle name="Calculation 3" xfId="452"/>
    <cellStyle name="Calculation 4" xfId="453"/>
    <cellStyle name="Calculation 4 2" xfId="454"/>
    <cellStyle name="Calculation 4_anakia II etapi.xls sm. defeqturi" xfId="455"/>
    <cellStyle name="Calculation 5" xfId="456"/>
    <cellStyle name="Calculation 6" xfId="457"/>
    <cellStyle name="Calculation 7" xfId="458"/>
    <cellStyle name="Check Cell" xfId="459"/>
    <cellStyle name="Check Cell 2" xfId="460"/>
    <cellStyle name="Check Cell 2 2" xfId="461"/>
    <cellStyle name="Check Cell 2 3" xfId="462"/>
    <cellStyle name="Check Cell 2 4" xfId="463"/>
    <cellStyle name="Check Cell 2 5" xfId="464"/>
    <cellStyle name="Check Cell 2_anakia II etapi.xls sm. defeqturi" xfId="465"/>
    <cellStyle name="Check Cell 3" xfId="466"/>
    <cellStyle name="Check Cell 4" xfId="467"/>
    <cellStyle name="Check Cell 4 2" xfId="468"/>
    <cellStyle name="Check Cell 4_anakia II etapi.xls sm. defeqturi" xfId="469"/>
    <cellStyle name="Check Cell 5" xfId="470"/>
    <cellStyle name="Check Cell 6" xfId="471"/>
    <cellStyle name="Check Cell 7" xfId="472"/>
    <cellStyle name="Comma 10" xfId="473"/>
    <cellStyle name="Comma 10 2" xfId="474"/>
    <cellStyle name="Comma 11" xfId="475"/>
    <cellStyle name="Comma 12" xfId="476"/>
    <cellStyle name="Comma 12 2" xfId="477"/>
    <cellStyle name="Comma 12 3" xfId="478"/>
    <cellStyle name="Comma 12 4" xfId="479"/>
    <cellStyle name="Comma 12 5" xfId="480"/>
    <cellStyle name="Comma 12 6" xfId="481"/>
    <cellStyle name="Comma 12 7" xfId="482"/>
    <cellStyle name="Comma 12 8" xfId="483"/>
    <cellStyle name="Comma 13" xfId="484"/>
    <cellStyle name="Comma 14" xfId="485"/>
    <cellStyle name="Comma 15" xfId="486"/>
    <cellStyle name="Comma 15 2" xfId="487"/>
    <cellStyle name="Comma 16" xfId="488"/>
    <cellStyle name="Comma 17" xfId="489"/>
    <cellStyle name="Comma 17 2" xfId="490"/>
    <cellStyle name="Comma 18" xfId="491"/>
    <cellStyle name="Comma 19" xfId="492"/>
    <cellStyle name="Comma 2" xfId="493"/>
    <cellStyle name="Comma 2 2" xfId="494"/>
    <cellStyle name="Comma 2 2 2" xfId="495"/>
    <cellStyle name="Comma 2 2 3" xfId="496"/>
    <cellStyle name="Comma 2 3" xfId="497"/>
    <cellStyle name="Comma 20" xfId="498"/>
    <cellStyle name="Comma 3" xfId="499"/>
    <cellStyle name="Comma 4" xfId="500"/>
    <cellStyle name="Comma 5" xfId="501"/>
    <cellStyle name="Comma 6" xfId="502"/>
    <cellStyle name="Comma 7" xfId="503"/>
    <cellStyle name="Comma 8" xfId="504"/>
    <cellStyle name="Comma 9" xfId="505"/>
    <cellStyle name="Explanatory Text" xfId="506"/>
    <cellStyle name="Explanatory Text 2" xfId="507"/>
    <cellStyle name="Explanatory Text 2 2" xfId="508"/>
    <cellStyle name="Explanatory Text 2 3" xfId="509"/>
    <cellStyle name="Explanatory Text 2 4" xfId="510"/>
    <cellStyle name="Explanatory Text 2 5" xfId="511"/>
    <cellStyle name="Explanatory Text 3" xfId="512"/>
    <cellStyle name="Explanatory Text 4" xfId="513"/>
    <cellStyle name="Explanatory Text 4 2" xfId="514"/>
    <cellStyle name="Explanatory Text 5" xfId="515"/>
    <cellStyle name="Explanatory Text 6" xfId="516"/>
    <cellStyle name="Explanatory Text 7" xfId="517"/>
    <cellStyle name="Good" xfId="518"/>
    <cellStyle name="Good 2" xfId="519"/>
    <cellStyle name="Good 2 2" xfId="520"/>
    <cellStyle name="Good 2 3" xfId="521"/>
    <cellStyle name="Good 2 4" xfId="522"/>
    <cellStyle name="Good 2 5" xfId="523"/>
    <cellStyle name="Good 3" xfId="524"/>
    <cellStyle name="Good 4" xfId="525"/>
    <cellStyle name="Good 4 2" xfId="526"/>
    <cellStyle name="Good 5" xfId="527"/>
    <cellStyle name="Good 6" xfId="528"/>
    <cellStyle name="Good 7" xfId="529"/>
    <cellStyle name="Heading 1" xfId="530"/>
    <cellStyle name="Heading 1 2" xfId="531"/>
    <cellStyle name="Heading 1 2 2" xfId="532"/>
    <cellStyle name="Heading 1 2 3" xfId="533"/>
    <cellStyle name="Heading 1 2 4" xfId="534"/>
    <cellStyle name="Heading 1 2 5" xfId="535"/>
    <cellStyle name="Heading 1 2_anakia II etapi.xls sm. defeqturi" xfId="536"/>
    <cellStyle name="Heading 1 3" xfId="537"/>
    <cellStyle name="Heading 1 4" xfId="538"/>
    <cellStyle name="Heading 1 4 2" xfId="539"/>
    <cellStyle name="Heading 1 4_anakia II etapi.xls sm. defeqturi" xfId="540"/>
    <cellStyle name="Heading 1 5" xfId="541"/>
    <cellStyle name="Heading 1 6" xfId="542"/>
    <cellStyle name="Heading 1 7" xfId="543"/>
    <cellStyle name="Heading 2" xfId="544"/>
    <cellStyle name="Heading 2 2" xfId="545"/>
    <cellStyle name="Heading 2 2 2" xfId="546"/>
    <cellStyle name="Heading 2 2 3" xfId="547"/>
    <cellStyle name="Heading 2 2 4" xfId="548"/>
    <cellStyle name="Heading 2 2 5" xfId="549"/>
    <cellStyle name="Heading 2 2_anakia II etapi.xls sm. defeqturi" xfId="550"/>
    <cellStyle name="Heading 2 3" xfId="551"/>
    <cellStyle name="Heading 2 4" xfId="552"/>
    <cellStyle name="Heading 2 4 2" xfId="553"/>
    <cellStyle name="Heading 2 4_anakia II etapi.xls sm. defeqturi" xfId="554"/>
    <cellStyle name="Heading 2 5" xfId="555"/>
    <cellStyle name="Heading 2 6" xfId="556"/>
    <cellStyle name="Heading 2 7" xfId="557"/>
    <cellStyle name="Heading 3" xfId="558"/>
    <cellStyle name="Heading 3 2" xfId="559"/>
    <cellStyle name="Heading 3 2 2" xfId="560"/>
    <cellStyle name="Heading 3 2 3" xfId="561"/>
    <cellStyle name="Heading 3 2 4" xfId="562"/>
    <cellStyle name="Heading 3 2 5" xfId="563"/>
    <cellStyle name="Heading 3 2_anakia II etapi.xls sm. defeqturi" xfId="564"/>
    <cellStyle name="Heading 3 3" xfId="565"/>
    <cellStyle name="Heading 3 4" xfId="566"/>
    <cellStyle name="Heading 3 4 2" xfId="567"/>
    <cellStyle name="Heading 3 4_anakia II etapi.xls sm. defeqturi" xfId="568"/>
    <cellStyle name="Heading 3 5" xfId="569"/>
    <cellStyle name="Heading 3 6" xfId="570"/>
    <cellStyle name="Heading 3 7" xfId="571"/>
    <cellStyle name="Heading 4" xfId="572"/>
    <cellStyle name="Heading 4 2" xfId="573"/>
    <cellStyle name="Heading 4 2 2" xfId="574"/>
    <cellStyle name="Heading 4 2 3" xfId="575"/>
    <cellStyle name="Heading 4 2 4" xfId="576"/>
    <cellStyle name="Heading 4 2 5" xfId="577"/>
    <cellStyle name="Heading 4 3" xfId="578"/>
    <cellStyle name="Heading 4 4" xfId="579"/>
    <cellStyle name="Heading 4 4 2" xfId="580"/>
    <cellStyle name="Heading 4 5" xfId="581"/>
    <cellStyle name="Heading 4 6" xfId="582"/>
    <cellStyle name="Heading 4 7" xfId="583"/>
    <cellStyle name="Hyperlink 2" xfId="584"/>
    <cellStyle name="Input" xfId="585"/>
    <cellStyle name="Input 2" xfId="586"/>
    <cellStyle name="Input 2 2" xfId="587"/>
    <cellStyle name="Input 2 3" xfId="588"/>
    <cellStyle name="Input 2 4" xfId="589"/>
    <cellStyle name="Input 2 5" xfId="590"/>
    <cellStyle name="Input 2_anakia II etapi.xls sm. defeqturi" xfId="591"/>
    <cellStyle name="Input 3" xfId="592"/>
    <cellStyle name="Input 4" xfId="593"/>
    <cellStyle name="Input 4 2" xfId="594"/>
    <cellStyle name="Input 4_anakia II etapi.xls sm. defeqturi" xfId="595"/>
    <cellStyle name="Input 5" xfId="596"/>
    <cellStyle name="Input 6" xfId="597"/>
    <cellStyle name="Input 7" xfId="598"/>
    <cellStyle name="Linked Cell" xfId="599"/>
    <cellStyle name="Linked Cell 2" xfId="600"/>
    <cellStyle name="Linked Cell 2 2" xfId="601"/>
    <cellStyle name="Linked Cell 2 3" xfId="602"/>
    <cellStyle name="Linked Cell 2 4" xfId="603"/>
    <cellStyle name="Linked Cell 2 5" xfId="604"/>
    <cellStyle name="Linked Cell 2_anakia II etapi.xls sm. defeqturi" xfId="605"/>
    <cellStyle name="Linked Cell 3" xfId="606"/>
    <cellStyle name="Linked Cell 4" xfId="607"/>
    <cellStyle name="Linked Cell 4 2" xfId="608"/>
    <cellStyle name="Linked Cell 4_anakia II etapi.xls sm. defeqturi" xfId="609"/>
    <cellStyle name="Linked Cell 5" xfId="610"/>
    <cellStyle name="Linked Cell 6" xfId="611"/>
    <cellStyle name="Linked Cell 7" xfId="612"/>
    <cellStyle name="Neutral" xfId="613"/>
    <cellStyle name="Neutral 2" xfId="614"/>
    <cellStyle name="Neutral 2 2" xfId="615"/>
    <cellStyle name="Neutral 2 3" xfId="616"/>
    <cellStyle name="Neutral 2 4" xfId="617"/>
    <cellStyle name="Neutral 2 5" xfId="618"/>
    <cellStyle name="Neutral 3" xfId="619"/>
    <cellStyle name="Neutral 4" xfId="620"/>
    <cellStyle name="Neutral 4 2" xfId="621"/>
    <cellStyle name="Neutral 5" xfId="622"/>
    <cellStyle name="Neutral 6" xfId="623"/>
    <cellStyle name="Neutral 7" xfId="624"/>
    <cellStyle name="Normal" xfId="0" builtinId="0"/>
    <cellStyle name="Normal 10" xfId="625"/>
    <cellStyle name="Normal 10 2" xfId="626"/>
    <cellStyle name="Normal 11" xfId="627"/>
    <cellStyle name="Normal 11 2" xfId="628"/>
    <cellStyle name="Normal 11 2 2" xfId="629"/>
    <cellStyle name="Normal 11 3" xfId="630"/>
    <cellStyle name="Normal 11_GAZI-2010" xfId="631"/>
    <cellStyle name="Normal 12" xfId="632"/>
    <cellStyle name="Normal 12 2" xfId="633"/>
    <cellStyle name="Normal 12_gazis gare qseli" xfId="634"/>
    <cellStyle name="Normal 13" xfId="635"/>
    <cellStyle name="Normal 13 2" xfId="636"/>
    <cellStyle name="Normal 13 2 2" xfId="637"/>
    <cellStyle name="Normal 13 2 3" xfId="897"/>
    <cellStyle name="Normal 13 3" xfId="638"/>
    <cellStyle name="Normal 13 3 2" xfId="639"/>
    <cellStyle name="Normal 13 3 3" xfId="640"/>
    <cellStyle name="Normal 13 3 3 2" xfId="641"/>
    <cellStyle name="Normal 13 3 3 3" xfId="642"/>
    <cellStyle name="Normal 13 3 3 6" xfId="898"/>
    <cellStyle name="Normal 13 3 4" xfId="643"/>
    <cellStyle name="Normal 13 3 5" xfId="644"/>
    <cellStyle name="Normal 13 4" xfId="645"/>
    <cellStyle name="Normal 13 5" xfId="646"/>
    <cellStyle name="Normal 13 5 2" xfId="647"/>
    <cellStyle name="Normal 13 5 3" xfId="648"/>
    <cellStyle name="Normal 13 5 3 2" xfId="649"/>
    <cellStyle name="Normal 13 5 3 2 2" xfId="899"/>
    <cellStyle name="Normal 13 5 3 3" xfId="650"/>
    <cellStyle name="Normal 13 5 3 4" xfId="651"/>
    <cellStyle name="Normal 13 5 4" xfId="652"/>
    <cellStyle name="Normal 13 6" xfId="653"/>
    <cellStyle name="Normal 13 7" xfId="654"/>
    <cellStyle name="Normal 13_# 6-1 27.01.12 - копия (1)" xfId="655"/>
    <cellStyle name="Normal 14" xfId="656"/>
    <cellStyle name="Normal 14 2" xfId="657"/>
    <cellStyle name="Normal 14 3" xfId="658"/>
    <cellStyle name="Normal 14 3 2" xfId="659"/>
    <cellStyle name="Normal 14 4" xfId="660"/>
    <cellStyle name="Normal 14 5" xfId="661"/>
    <cellStyle name="Normal 14 6" xfId="662"/>
    <cellStyle name="Normal 14_anakia II etapi.xls sm. defeqturi" xfId="663"/>
    <cellStyle name="Normal 15" xfId="664"/>
    <cellStyle name="Normal 16" xfId="665"/>
    <cellStyle name="Normal 16 2" xfId="666"/>
    <cellStyle name="Normal 16 3" xfId="667"/>
    <cellStyle name="Normal 16 4" xfId="668"/>
    <cellStyle name="Normal 16_# 6-1 27.01.12 - копия (1)" xfId="669"/>
    <cellStyle name="Normal 17" xfId="670"/>
    <cellStyle name="Normal 18" xfId="671"/>
    <cellStyle name="Normal 19" xfId="672"/>
    <cellStyle name="Normal 2" xfId="673"/>
    <cellStyle name="Normal 2 10" xfId="674"/>
    <cellStyle name="Normal 2 11" xfId="675"/>
    <cellStyle name="Normal 2 2" xfId="676"/>
    <cellStyle name="Normal 2 2 2" xfId="677"/>
    <cellStyle name="Normal 2 2 3" xfId="678"/>
    <cellStyle name="Normal 2 2 4" xfId="679"/>
    <cellStyle name="Normal 2 2 5" xfId="680"/>
    <cellStyle name="Normal 2 2 6" xfId="681"/>
    <cellStyle name="Normal 2 2 7" xfId="682"/>
    <cellStyle name="Normal 2 2_2D4CD000" xfId="683"/>
    <cellStyle name="Normal 2 3" xfId="684"/>
    <cellStyle name="Normal 2 4" xfId="685"/>
    <cellStyle name="Normal 2 5" xfId="686"/>
    <cellStyle name="Normal 2 6" xfId="687"/>
    <cellStyle name="Normal 2 7" xfId="688"/>
    <cellStyle name="Normal 2 7 2" xfId="689"/>
    <cellStyle name="Normal 2 7 3" xfId="690"/>
    <cellStyle name="Normal 2 7_anakia II etapi.xls sm. defeqturi" xfId="691"/>
    <cellStyle name="Normal 2 8" xfId="692"/>
    <cellStyle name="Normal 2 9" xfId="693"/>
    <cellStyle name="Normal 2_anakia II etapi.xls sm. defeqturi" xfId="694"/>
    <cellStyle name="Normal 20" xfId="695"/>
    <cellStyle name="Normal 21" xfId="696"/>
    <cellStyle name="Normal 22" xfId="697"/>
    <cellStyle name="Normal 23" xfId="698"/>
    <cellStyle name="Normal 24" xfId="699"/>
    <cellStyle name="Normal 25" xfId="700"/>
    <cellStyle name="Normal 26" xfId="701"/>
    <cellStyle name="Normal 27" xfId="702"/>
    <cellStyle name="Normal 28" xfId="703"/>
    <cellStyle name="Normal 29" xfId="704"/>
    <cellStyle name="Normal 29 2" xfId="705"/>
    <cellStyle name="Normal 3" xfId="706"/>
    <cellStyle name="Normal 3 2" xfId="707"/>
    <cellStyle name="Normal 3 2 2" xfId="708"/>
    <cellStyle name="Normal 3 2_anakia II etapi.xls sm. defeqturi" xfId="709"/>
    <cellStyle name="Normal 3 3" xfId="710"/>
    <cellStyle name="Normal 30" xfId="711"/>
    <cellStyle name="Normal 30 2" xfId="712"/>
    <cellStyle name="Normal 31" xfId="713"/>
    <cellStyle name="Normal 32" xfId="714"/>
    <cellStyle name="Normal 32 2" xfId="715"/>
    <cellStyle name="Normal 32 2 2" xfId="716"/>
    <cellStyle name="Normal 32 3" xfId="717"/>
    <cellStyle name="Normal 32 3 2" xfId="718"/>
    <cellStyle name="Normal 32 3 2 2" xfId="719"/>
    <cellStyle name="Normal 32 4" xfId="720"/>
    <cellStyle name="Normal 32_# 6-1 27.01.12 - копия (1)" xfId="721"/>
    <cellStyle name="Normal 33" xfId="722"/>
    <cellStyle name="Normal 33 2" xfId="723"/>
    <cellStyle name="Normal 34" xfId="724"/>
    <cellStyle name="Normal 35" xfId="725"/>
    <cellStyle name="Normal 35 2" xfId="726"/>
    <cellStyle name="Normal 35 3" xfId="727"/>
    <cellStyle name="Normal 36" xfId="728"/>
    <cellStyle name="Normal 36 2" xfId="729"/>
    <cellStyle name="Normal 36 2 2" xfId="730"/>
    <cellStyle name="Normal 36 2 2 3" xfId="896"/>
    <cellStyle name="Normal 36 2 2 4" xfId="900"/>
    <cellStyle name="Normal 36 2 3" xfId="731"/>
    <cellStyle name="Normal 36 2 4" xfId="732"/>
    <cellStyle name="Normal 36 3" xfId="733"/>
    <cellStyle name="Normal 36 4" xfId="734"/>
    <cellStyle name="Normal 37" xfId="735"/>
    <cellStyle name="Normal 37 2" xfId="736"/>
    <cellStyle name="Normal 38" xfId="737"/>
    <cellStyle name="Normal 38 2" xfId="738"/>
    <cellStyle name="Normal 38 2 2" xfId="739"/>
    <cellStyle name="Normal 38 3" xfId="740"/>
    <cellStyle name="Normal 38 3 2" xfId="741"/>
    <cellStyle name="Normal 38 4" xfId="742"/>
    <cellStyle name="Normal 39" xfId="743"/>
    <cellStyle name="Normal 39 2" xfId="744"/>
    <cellStyle name="Normal 4" xfId="745"/>
    <cellStyle name="Normal 4 2" xfId="746"/>
    <cellStyle name="Normal 4 3" xfId="747"/>
    <cellStyle name="Normal 40" xfId="748"/>
    <cellStyle name="Normal 40 2" xfId="749"/>
    <cellStyle name="Normal 40 3" xfId="750"/>
    <cellStyle name="Normal 41" xfId="751"/>
    <cellStyle name="Normal 41 2" xfId="752"/>
    <cellStyle name="Normal 42" xfId="753"/>
    <cellStyle name="Normal 42 2" xfId="754"/>
    <cellStyle name="Normal 42 3" xfId="755"/>
    <cellStyle name="Normal 43" xfId="756"/>
    <cellStyle name="Normal 44" xfId="757"/>
    <cellStyle name="Normal 45" xfId="758"/>
    <cellStyle name="Normal 46" xfId="759"/>
    <cellStyle name="Normal 47" xfId="760"/>
    <cellStyle name="Normal 47 2" xfId="761"/>
    <cellStyle name="Normal 47 3" xfId="762"/>
    <cellStyle name="Normal 47 3 2" xfId="763"/>
    <cellStyle name="Normal 47 4" xfId="764"/>
    <cellStyle name="Normal 5" xfId="765"/>
    <cellStyle name="Normal 5 2" xfId="766"/>
    <cellStyle name="Normal 5 2 2" xfId="767"/>
    <cellStyle name="Normal 5 3" xfId="768"/>
    <cellStyle name="Normal 5 4" xfId="769"/>
    <cellStyle name="Normal 5 4 2" xfId="770"/>
    <cellStyle name="Normal 5 4 3" xfId="771"/>
    <cellStyle name="Normal 5 5" xfId="772"/>
    <cellStyle name="Normal 5_Copy of SAN2010" xfId="773"/>
    <cellStyle name="Normal 6" xfId="774"/>
    <cellStyle name="Normal 7" xfId="775"/>
    <cellStyle name="Normal 75" xfId="776"/>
    <cellStyle name="Normal 8" xfId="777"/>
    <cellStyle name="Normal 8 2" xfId="778"/>
    <cellStyle name="Normal 8_2D4CD000" xfId="779"/>
    <cellStyle name="Normal 9" xfId="780"/>
    <cellStyle name="Normal 9 2" xfId="781"/>
    <cellStyle name="Normal 9 2 2" xfId="782"/>
    <cellStyle name="Normal 9 2 3" xfId="783"/>
    <cellStyle name="Normal 9 2 4" xfId="784"/>
    <cellStyle name="Normal 9 2_anakia II etapi.xls sm. defeqturi" xfId="785"/>
    <cellStyle name="Normal 9_2D4CD000" xfId="786"/>
    <cellStyle name="Normal_gare wyalsadfenigagarini" xfId="787"/>
    <cellStyle name="Normal_gare wyalsadfenigagarini 2 2" xfId="788"/>
    <cellStyle name="Normal_sida wyalsadeni 2 2" xfId="789"/>
    <cellStyle name="Note" xfId="790"/>
    <cellStyle name="Note 2" xfId="791"/>
    <cellStyle name="Note 2 2" xfId="792"/>
    <cellStyle name="Note 2 3" xfId="793"/>
    <cellStyle name="Note 2 4" xfId="794"/>
    <cellStyle name="Note 2 5" xfId="795"/>
    <cellStyle name="Note 2_anakia II etapi.xls sm. defeqturi" xfId="796"/>
    <cellStyle name="Note 3" xfId="797"/>
    <cellStyle name="Note 4" xfId="798"/>
    <cellStyle name="Note 4 2" xfId="799"/>
    <cellStyle name="Note 4_anakia II etapi.xls sm. defeqturi" xfId="800"/>
    <cellStyle name="Note 5" xfId="801"/>
    <cellStyle name="Note 6" xfId="802"/>
    <cellStyle name="Note 7" xfId="803"/>
    <cellStyle name="Output" xfId="804"/>
    <cellStyle name="Output 2" xfId="805"/>
    <cellStyle name="Output 2 2" xfId="806"/>
    <cellStyle name="Output 2 3" xfId="807"/>
    <cellStyle name="Output 2 4" xfId="808"/>
    <cellStyle name="Output 2 5" xfId="809"/>
    <cellStyle name="Output 2_anakia II etapi.xls sm. defeqturi" xfId="810"/>
    <cellStyle name="Output 3" xfId="811"/>
    <cellStyle name="Output 4" xfId="812"/>
    <cellStyle name="Output 4 2" xfId="813"/>
    <cellStyle name="Output 4_anakia II etapi.xls sm. defeqturi" xfId="814"/>
    <cellStyle name="Output 5" xfId="815"/>
    <cellStyle name="Output 6" xfId="816"/>
    <cellStyle name="Output 7" xfId="817"/>
    <cellStyle name="Percent 2" xfId="818"/>
    <cellStyle name="Percent 3" xfId="819"/>
    <cellStyle name="Percent 3 2" xfId="820"/>
    <cellStyle name="Percent 4" xfId="821"/>
    <cellStyle name="Percent 5" xfId="822"/>
    <cellStyle name="Percent 6" xfId="823"/>
    <cellStyle name="Style 1" xfId="824"/>
    <cellStyle name="Title" xfId="825"/>
    <cellStyle name="Title 2" xfId="826"/>
    <cellStyle name="Title 2 2" xfId="827"/>
    <cellStyle name="Title 2 3" xfId="828"/>
    <cellStyle name="Title 2 4" xfId="829"/>
    <cellStyle name="Title 2 5" xfId="830"/>
    <cellStyle name="Title 3" xfId="831"/>
    <cellStyle name="Title 4" xfId="832"/>
    <cellStyle name="Title 4 2" xfId="833"/>
    <cellStyle name="Title 5" xfId="834"/>
    <cellStyle name="Title 6" xfId="835"/>
    <cellStyle name="Title 7" xfId="836"/>
    <cellStyle name="Total" xfId="837"/>
    <cellStyle name="Total 2" xfId="838"/>
    <cellStyle name="Total 2 2" xfId="839"/>
    <cellStyle name="Total 2 3" xfId="840"/>
    <cellStyle name="Total 2 4" xfId="841"/>
    <cellStyle name="Total 2 5" xfId="842"/>
    <cellStyle name="Total 2_anakia II etapi.xls sm. defeqturi" xfId="843"/>
    <cellStyle name="Total 3" xfId="844"/>
    <cellStyle name="Total 4" xfId="845"/>
    <cellStyle name="Total 4 2" xfId="846"/>
    <cellStyle name="Total 4_anakia II etapi.xls sm. defeqturi" xfId="847"/>
    <cellStyle name="Total 5" xfId="848"/>
    <cellStyle name="Total 6" xfId="849"/>
    <cellStyle name="Total 7" xfId="850"/>
    <cellStyle name="Warning Text" xfId="851"/>
    <cellStyle name="Warning Text 2" xfId="852"/>
    <cellStyle name="Warning Text 2 2" xfId="853"/>
    <cellStyle name="Warning Text 2 3" xfId="854"/>
    <cellStyle name="Warning Text 2 4" xfId="855"/>
    <cellStyle name="Warning Text 2 5" xfId="856"/>
    <cellStyle name="Warning Text 3" xfId="857"/>
    <cellStyle name="Warning Text 4" xfId="858"/>
    <cellStyle name="Warning Text 4 2" xfId="859"/>
    <cellStyle name="Warning Text 5" xfId="860"/>
    <cellStyle name="Warning Text 6" xfId="861"/>
    <cellStyle name="Warning Text 7" xfId="862"/>
    <cellStyle name="Обычный 10" xfId="863"/>
    <cellStyle name="Обычный 10 2" xfId="864"/>
    <cellStyle name="Обычный 2" xfId="865"/>
    <cellStyle name="Обычный 2 2" xfId="866"/>
    <cellStyle name="Обычный 3" xfId="867"/>
    <cellStyle name="Обычный 3 2" xfId="868"/>
    <cellStyle name="Обычный 3 3" xfId="869"/>
    <cellStyle name="Обычный 4" xfId="870"/>
    <cellStyle name="Обычный 4 2" xfId="871"/>
    <cellStyle name="Обычный 4 3" xfId="872"/>
    <cellStyle name="Обычный 4 4" xfId="873"/>
    <cellStyle name="Обычный 5" xfId="874"/>
    <cellStyle name="Обычный 5 2" xfId="875"/>
    <cellStyle name="Обычный 5 2 2" xfId="876"/>
    <cellStyle name="Обычный 5 3" xfId="877"/>
    <cellStyle name="Обычный 5 4" xfId="878"/>
    <cellStyle name="Обычный 5 4 2" xfId="879"/>
    <cellStyle name="Обычный 5 5" xfId="880"/>
    <cellStyle name="Обычный 6" xfId="881"/>
    <cellStyle name="Обычный 6 2" xfId="882"/>
    <cellStyle name="Обычный 7" xfId="883"/>
    <cellStyle name="Обычный 8" xfId="884"/>
    <cellStyle name="Обычный 8 2" xfId="885"/>
    <cellStyle name="Обычный 9" xfId="886"/>
    <cellStyle name="Плохой" xfId="887"/>
    <cellStyle name="Процентный 2" xfId="888"/>
    <cellStyle name="Процентный 3" xfId="889"/>
    <cellStyle name="Процентный 3 2" xfId="890"/>
    <cellStyle name="Финансовый 2" xfId="891"/>
    <cellStyle name="Финансовый 2 2" xfId="892"/>
    <cellStyle name="Финансовый 3" xfId="893"/>
    <cellStyle name="Финансовый 4" xfId="894"/>
    <cellStyle name="Финансовый 5" xfId="8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512"/>
  <sheetViews>
    <sheetView topLeftCell="A15" workbookViewId="0">
      <selection activeCell="I30" sqref="I30"/>
    </sheetView>
  </sheetViews>
  <sheetFormatPr defaultColWidth="9.140625" defaultRowHeight="15" customHeight="1" x14ac:dyDescent="0.25"/>
  <cols>
    <col min="1" max="11" width="9.140625" style="21"/>
    <col min="12" max="12" width="13" style="21" customWidth="1"/>
    <col min="13" max="16" width="9.140625" style="21"/>
    <col min="17" max="17" width="12.7109375" style="21" bestFit="1" customWidth="1"/>
    <col min="18" max="16384" width="9.140625" style="21"/>
  </cols>
  <sheetData>
    <row r="1" spans="1:14" ht="15" customHeight="1" x14ac:dyDescent="0.3">
      <c r="G1" s="22"/>
    </row>
    <row r="2" spans="1:14" ht="15" customHeight="1" x14ac:dyDescent="0.4">
      <c r="L2" s="2"/>
    </row>
    <row r="3" spans="1:14" ht="19.5" customHeight="1" x14ac:dyDescent="0.4">
      <c r="D3" s="23"/>
      <c r="E3" s="24"/>
      <c r="F3" s="24"/>
      <c r="G3" s="24"/>
      <c r="H3" s="24"/>
      <c r="I3" s="24"/>
      <c r="J3" s="24"/>
    </row>
    <row r="4" spans="1:14" ht="18.75" customHeight="1" x14ac:dyDescent="0.4">
      <c r="A4" s="209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6" spans="1:14" ht="15" customHeight="1" x14ac:dyDescent="0.3">
      <c r="L6" s="1"/>
    </row>
    <row r="7" spans="1:14" ht="15" customHeight="1" x14ac:dyDescent="0.3">
      <c r="L7" s="1"/>
    </row>
    <row r="10" spans="1:14" ht="17.25" customHeight="1" x14ac:dyDescent="0.4">
      <c r="A10" s="209" t="s">
        <v>90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</row>
    <row r="11" spans="1:14" ht="15" customHeight="1" x14ac:dyDescent="0.3">
      <c r="B11" s="25"/>
    </row>
    <row r="12" spans="1:14" s="2" customFormat="1" ht="41.45" customHeight="1" x14ac:dyDescent="0.4">
      <c r="A12" s="210" t="s">
        <v>98</v>
      </c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</row>
    <row r="13" spans="1:14" s="2" customFormat="1" ht="21" customHeight="1" x14ac:dyDescent="0.4">
      <c r="A13" s="211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</row>
    <row r="14" spans="1:14" ht="16.5" customHeight="1" x14ac:dyDescent="0.3">
      <c r="A14" s="212"/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</row>
    <row r="16" spans="1:14" ht="18.75" customHeight="1" x14ac:dyDescent="0.4">
      <c r="G16" s="2" t="s">
        <v>47</v>
      </c>
      <c r="L16" s="167">
        <f>GB!G9</f>
        <v>0</v>
      </c>
      <c r="M16" s="2" t="s">
        <v>48</v>
      </c>
    </row>
    <row r="19" spans="1:17" s="1" customFormat="1" ht="21.75" customHeight="1" x14ac:dyDescent="0.3">
      <c r="A19" s="22"/>
      <c r="B19" s="20"/>
      <c r="D19" s="20"/>
      <c r="E19" s="20"/>
      <c r="F19" s="20"/>
      <c r="G19" s="20"/>
      <c r="H19" s="20"/>
      <c r="I19" s="20"/>
      <c r="J19" s="20"/>
      <c r="L19" s="20"/>
      <c r="Q19" s="3"/>
    </row>
    <row r="20" spans="1:17" s="1" customFormat="1" ht="21.75" customHeight="1" x14ac:dyDescent="0.3">
      <c r="A20" s="22"/>
    </row>
    <row r="21" spans="1:17" s="1" customFormat="1" ht="21.75" customHeight="1" x14ac:dyDescent="0.3">
      <c r="A21" s="22"/>
    </row>
    <row r="22" spans="1:17" s="1" customFormat="1" ht="21.75" customHeight="1" x14ac:dyDescent="0.3">
      <c r="A22" s="22"/>
      <c r="B22" s="1" t="s">
        <v>49</v>
      </c>
    </row>
    <row r="23" spans="1:17" ht="15" customHeight="1" x14ac:dyDescent="0.3">
      <c r="C23" s="1"/>
    </row>
    <row r="25" spans="1:17" ht="15" customHeight="1" x14ac:dyDescent="0.3">
      <c r="C25" s="20"/>
      <c r="D25" s="24"/>
      <c r="E25" s="24"/>
      <c r="F25" s="24"/>
      <c r="G25" s="24"/>
      <c r="H25" s="24"/>
      <c r="I25" s="24"/>
      <c r="J25" s="24"/>
      <c r="K25" s="20"/>
    </row>
    <row r="26" spans="1:17" ht="18.75" customHeight="1" x14ac:dyDescent="0.4">
      <c r="G26" s="2" t="s">
        <v>160</v>
      </c>
    </row>
    <row r="49" spans="1:1" ht="15" customHeight="1" x14ac:dyDescent="0.25">
      <c r="A49" s="21">
        <v>4</v>
      </c>
    </row>
    <row r="55" spans="1:1" ht="15" customHeight="1" x14ac:dyDescent="0.25">
      <c r="A55" s="21">
        <v>5</v>
      </c>
    </row>
    <row r="60" spans="1:1" ht="15" customHeight="1" x14ac:dyDescent="0.25">
      <c r="A60" s="21">
        <v>6</v>
      </c>
    </row>
    <row r="111" spans="9:9" ht="15" customHeight="1" x14ac:dyDescent="0.25">
      <c r="I111" s="26"/>
    </row>
    <row r="124" spans="9:9" ht="15" customHeight="1" x14ac:dyDescent="0.25">
      <c r="I124" s="26"/>
    </row>
    <row r="512" spans="3:3" ht="15" customHeight="1" x14ac:dyDescent="0.25">
      <c r="C512" s="21" t="s">
        <v>51</v>
      </c>
    </row>
  </sheetData>
  <mergeCells count="5">
    <mergeCell ref="A4:N4"/>
    <mergeCell ref="A10:N10"/>
    <mergeCell ref="A12:N12"/>
    <mergeCell ref="A13:N13"/>
    <mergeCell ref="A14:N14"/>
  </mergeCells>
  <pageMargins left="0.25" right="0.25" top="0.75" bottom="0.75" header="0.3" footer="0.3"/>
  <pageSetup paperSize="9" orientation="landscape" r:id="rId1"/>
  <headerFooter alignWithMargins="0">
    <oddFooter>&amp;C&amp;R&amp;P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362"/>
  <sheetViews>
    <sheetView workbookViewId="0">
      <selection activeCell="I17" sqref="I17"/>
    </sheetView>
  </sheetViews>
  <sheetFormatPr defaultColWidth="9.140625" defaultRowHeight="17.25" customHeight="1" x14ac:dyDescent="0.3"/>
  <cols>
    <col min="1" max="2" width="9.140625" style="1"/>
    <col min="3" max="3" width="12.140625" style="1" customWidth="1"/>
    <col min="4" max="6" width="9.140625" style="1"/>
    <col min="7" max="7" width="13.42578125" style="1" customWidth="1"/>
    <col min="8" max="16384" width="9.140625" style="1"/>
  </cols>
  <sheetData>
    <row r="1" spans="1:256" ht="17.25" customHeight="1" x14ac:dyDescent="0.4">
      <c r="E1" s="2" t="s">
        <v>52</v>
      </c>
    </row>
    <row r="3" spans="1:256" ht="17.25" customHeight="1" x14ac:dyDescent="0.3">
      <c r="A3" s="213" t="s">
        <v>97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256" ht="66" customHeight="1" x14ac:dyDescent="0.3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256" ht="17.25" customHeight="1" x14ac:dyDescent="0.3">
      <c r="B5" s="1" t="s">
        <v>53</v>
      </c>
    </row>
    <row r="6" spans="1:256" ht="44.25" customHeight="1" x14ac:dyDescent="0.3">
      <c r="A6" s="213" t="s">
        <v>77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256" ht="17.25" customHeight="1" x14ac:dyDescent="0.3">
      <c r="B7" s="1" t="s">
        <v>54</v>
      </c>
    </row>
    <row r="8" spans="1:256" ht="17.25" customHeight="1" x14ac:dyDescent="0.3">
      <c r="B8" s="1" t="s">
        <v>55</v>
      </c>
    </row>
    <row r="9" spans="1:256" ht="17.25" customHeight="1" x14ac:dyDescent="0.3">
      <c r="B9" s="1" t="s">
        <v>56</v>
      </c>
      <c r="G9" s="3">
        <f>K.X.!H21</f>
        <v>0</v>
      </c>
      <c r="H9" s="1" t="s">
        <v>57</v>
      </c>
    </row>
    <row r="10" spans="1:256" ht="17.25" customHeight="1" x14ac:dyDescent="0.3">
      <c r="B10" s="1" t="s">
        <v>58</v>
      </c>
      <c r="C10" s="3">
        <f>K.X.!H20</f>
        <v>0</v>
      </c>
      <c r="D10" s="1" t="s">
        <v>59</v>
      </c>
    </row>
    <row r="13" spans="1:256" s="5" customFormat="1" ht="17.25" customHeight="1" x14ac:dyDescent="0.3">
      <c r="A13" s="4" t="s">
        <v>60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pans="1:256" s="5" customFormat="1" ht="17.25" customHeight="1" x14ac:dyDescent="0.3">
      <c r="A14" s="4" t="s">
        <v>61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s="5" customFormat="1" ht="17.25" customHeight="1" x14ac:dyDescent="0.3">
      <c r="A15" s="4" t="s">
        <v>62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7" spans="3:3" ht="17.25" customHeight="1" x14ac:dyDescent="0.3">
      <c r="C17" s="1" t="s">
        <v>49</v>
      </c>
    </row>
    <row r="19" spans="3:3" s="6" customFormat="1" ht="17.25" customHeight="1" x14ac:dyDescent="0.3"/>
    <row r="20" spans="3:3" s="6" customFormat="1" ht="17.25" customHeight="1" x14ac:dyDescent="0.3"/>
    <row r="21" spans="3:3" s="6" customFormat="1" ht="17.25" customHeight="1" x14ac:dyDescent="0.3"/>
    <row r="22" spans="3:3" s="6" customFormat="1" ht="17.25" customHeight="1" x14ac:dyDescent="0.3"/>
    <row r="23" spans="3:3" s="6" customFormat="1" ht="17.25" customHeight="1" x14ac:dyDescent="0.3"/>
    <row r="24" spans="3:3" s="6" customFormat="1" ht="17.25" customHeight="1" x14ac:dyDescent="0.3"/>
    <row r="25" spans="3:3" s="6" customFormat="1" ht="17.25" customHeight="1" x14ac:dyDescent="0.3"/>
    <row r="26" spans="3:3" s="6" customFormat="1" ht="17.25" customHeight="1" x14ac:dyDescent="0.3"/>
    <row r="27" spans="3:3" s="6" customFormat="1" ht="17.25" customHeight="1" x14ac:dyDescent="0.3"/>
    <row r="28" spans="3:3" s="6" customFormat="1" ht="17.25" customHeight="1" x14ac:dyDescent="0.3"/>
    <row r="29" spans="3:3" s="6" customFormat="1" ht="17.25" customHeight="1" x14ac:dyDescent="0.3"/>
    <row r="30" spans="3:3" s="6" customFormat="1" ht="17.25" customHeight="1" x14ac:dyDescent="0.3"/>
    <row r="31" spans="3:3" s="6" customFormat="1" ht="17.25" customHeight="1" x14ac:dyDescent="0.3"/>
    <row r="32" spans="3:3" s="6" customFormat="1" ht="17.25" customHeight="1" x14ac:dyDescent="0.3"/>
    <row r="33" s="6" customFormat="1" ht="17.25" customHeight="1" x14ac:dyDescent="0.3"/>
    <row r="34" s="6" customFormat="1" ht="17.25" customHeight="1" x14ac:dyDescent="0.3"/>
    <row r="35" s="6" customFormat="1" ht="17.25" customHeight="1" x14ac:dyDescent="0.3"/>
    <row r="36" s="6" customFormat="1" ht="17.25" customHeight="1" x14ac:dyDescent="0.3"/>
    <row r="37" s="6" customFormat="1" ht="17.25" customHeight="1" x14ac:dyDescent="0.3"/>
    <row r="38" s="6" customFormat="1" ht="17.25" customHeight="1" x14ac:dyDescent="0.3"/>
    <row r="39" s="6" customFormat="1" ht="17.25" customHeight="1" x14ac:dyDescent="0.3"/>
    <row r="40" s="6" customFormat="1" ht="17.25" customHeight="1" x14ac:dyDescent="0.3"/>
    <row r="41" s="6" customFormat="1" ht="17.25" customHeight="1" x14ac:dyDescent="0.3"/>
    <row r="42" s="6" customFormat="1" ht="17.25" customHeight="1" x14ac:dyDescent="0.3"/>
    <row r="43" s="6" customFormat="1" ht="17.25" customHeight="1" x14ac:dyDescent="0.3"/>
    <row r="44" s="6" customFormat="1" ht="17.25" customHeight="1" x14ac:dyDescent="0.3"/>
    <row r="45" s="6" customFormat="1" ht="17.25" customHeight="1" x14ac:dyDescent="0.3"/>
    <row r="46" s="6" customFormat="1" ht="17.25" customHeight="1" x14ac:dyDescent="0.3"/>
    <row r="47" s="6" customFormat="1" ht="17.25" customHeight="1" x14ac:dyDescent="0.3"/>
    <row r="48" s="6" customFormat="1" ht="17.25" customHeight="1" x14ac:dyDescent="0.3"/>
    <row r="49" s="6" customFormat="1" ht="17.25" customHeight="1" x14ac:dyDescent="0.3"/>
    <row r="50" s="6" customFormat="1" ht="17.25" customHeight="1" x14ac:dyDescent="0.3"/>
    <row r="51" s="6" customFormat="1" ht="17.25" customHeight="1" x14ac:dyDescent="0.3"/>
    <row r="52" s="6" customFormat="1" ht="17.25" customHeight="1" x14ac:dyDescent="0.3"/>
    <row r="53" s="6" customFormat="1" ht="17.25" customHeight="1" x14ac:dyDescent="0.3"/>
    <row r="54" s="6" customFormat="1" ht="17.25" customHeight="1" x14ac:dyDescent="0.3"/>
    <row r="55" s="6" customFormat="1" ht="17.25" customHeight="1" x14ac:dyDescent="0.3"/>
    <row r="56" s="6" customFormat="1" ht="17.25" customHeight="1" x14ac:dyDescent="0.3"/>
    <row r="57" s="6" customFormat="1" ht="17.25" customHeight="1" x14ac:dyDescent="0.3"/>
    <row r="58" s="6" customFormat="1" ht="17.25" customHeight="1" x14ac:dyDescent="0.3"/>
    <row r="59" s="6" customFormat="1" ht="17.25" customHeight="1" x14ac:dyDescent="0.3"/>
    <row r="60" s="6" customFormat="1" ht="17.25" customHeight="1" x14ac:dyDescent="0.3"/>
    <row r="61" s="6" customFormat="1" ht="17.25" customHeight="1" x14ac:dyDescent="0.3"/>
    <row r="62" s="6" customFormat="1" ht="17.25" customHeight="1" x14ac:dyDescent="0.3"/>
    <row r="63" s="6" customFormat="1" ht="17.25" customHeight="1" x14ac:dyDescent="0.3"/>
    <row r="64" s="6" customFormat="1" ht="17.25" customHeight="1" x14ac:dyDescent="0.3"/>
    <row r="65" s="6" customFormat="1" ht="17.25" customHeight="1" x14ac:dyDescent="0.3"/>
    <row r="66" s="6" customFormat="1" ht="17.25" customHeight="1" x14ac:dyDescent="0.3"/>
    <row r="67" s="6" customFormat="1" ht="17.25" customHeight="1" x14ac:dyDescent="0.3"/>
    <row r="68" s="6" customFormat="1" ht="17.25" customHeight="1" x14ac:dyDescent="0.3"/>
    <row r="69" s="6" customFormat="1" ht="17.25" customHeight="1" x14ac:dyDescent="0.3"/>
    <row r="70" s="6" customFormat="1" ht="17.25" customHeight="1" x14ac:dyDescent="0.3"/>
    <row r="71" s="6" customFormat="1" ht="17.25" customHeight="1" x14ac:dyDescent="0.3"/>
    <row r="72" s="6" customFormat="1" ht="17.25" customHeight="1" x14ac:dyDescent="0.3"/>
    <row r="73" s="6" customFormat="1" ht="17.25" customHeight="1" x14ac:dyDescent="0.3"/>
    <row r="74" s="6" customFormat="1" ht="17.25" customHeight="1" x14ac:dyDescent="0.3"/>
    <row r="75" s="6" customFormat="1" ht="17.25" customHeight="1" x14ac:dyDescent="0.3"/>
    <row r="76" s="6" customFormat="1" ht="17.25" customHeight="1" x14ac:dyDescent="0.3"/>
    <row r="77" s="6" customFormat="1" ht="17.25" customHeight="1" x14ac:dyDescent="0.3"/>
    <row r="78" s="6" customFormat="1" ht="17.25" customHeight="1" x14ac:dyDescent="0.3"/>
    <row r="79" s="6" customFormat="1" ht="17.25" customHeight="1" x14ac:dyDescent="0.3"/>
    <row r="80" s="6" customFormat="1" ht="17.25" customHeight="1" x14ac:dyDescent="0.3"/>
    <row r="81" s="6" customFormat="1" ht="17.25" customHeight="1" x14ac:dyDescent="0.3"/>
    <row r="82" s="6" customFormat="1" ht="17.25" customHeight="1" x14ac:dyDescent="0.3"/>
    <row r="83" s="6" customFormat="1" ht="17.25" customHeight="1" x14ac:dyDescent="0.3"/>
    <row r="84" s="6" customFormat="1" ht="17.25" customHeight="1" x14ac:dyDescent="0.3"/>
    <row r="85" s="6" customFormat="1" ht="17.25" customHeight="1" x14ac:dyDescent="0.3"/>
    <row r="86" s="6" customFormat="1" ht="17.25" customHeight="1" x14ac:dyDescent="0.3"/>
    <row r="87" s="6" customFormat="1" ht="17.25" customHeight="1" x14ac:dyDescent="0.3"/>
    <row r="88" s="6" customFormat="1" ht="17.25" customHeight="1" x14ac:dyDescent="0.3"/>
    <row r="89" s="6" customFormat="1" ht="17.25" customHeight="1" x14ac:dyDescent="0.3"/>
    <row r="90" s="6" customFormat="1" ht="17.25" customHeight="1" x14ac:dyDescent="0.3"/>
    <row r="91" s="6" customFormat="1" ht="17.25" customHeight="1" x14ac:dyDescent="0.3"/>
    <row r="92" s="6" customFormat="1" ht="17.25" customHeight="1" x14ac:dyDescent="0.3"/>
    <row r="93" s="6" customFormat="1" ht="17.25" customHeight="1" x14ac:dyDescent="0.3"/>
    <row r="94" s="6" customFormat="1" ht="17.25" customHeight="1" x14ac:dyDescent="0.3"/>
    <row r="95" s="6" customFormat="1" ht="17.25" customHeight="1" x14ac:dyDescent="0.3"/>
    <row r="96" s="6" customFormat="1" ht="17.25" customHeight="1" x14ac:dyDescent="0.3"/>
    <row r="97" s="6" customFormat="1" ht="17.25" customHeight="1" x14ac:dyDescent="0.3"/>
    <row r="98" s="6" customFormat="1" ht="17.25" customHeight="1" x14ac:dyDescent="0.3"/>
    <row r="99" s="6" customFormat="1" ht="17.25" customHeight="1" x14ac:dyDescent="0.3"/>
    <row r="100" s="6" customFormat="1" ht="17.25" customHeight="1" x14ac:dyDescent="0.3"/>
    <row r="101" s="6" customFormat="1" ht="17.25" customHeight="1" x14ac:dyDescent="0.3"/>
    <row r="102" s="6" customFormat="1" ht="17.25" customHeight="1" x14ac:dyDescent="0.3"/>
    <row r="103" s="6" customFormat="1" ht="17.25" customHeight="1" x14ac:dyDescent="0.3"/>
    <row r="104" s="6" customFormat="1" ht="17.25" customHeight="1" x14ac:dyDescent="0.3"/>
    <row r="105" s="6" customFormat="1" ht="17.25" customHeight="1" x14ac:dyDescent="0.3"/>
    <row r="106" s="6" customFormat="1" ht="17.25" customHeight="1" x14ac:dyDescent="0.3"/>
    <row r="107" s="6" customFormat="1" ht="17.25" customHeight="1" x14ac:dyDescent="0.3"/>
    <row r="108" s="6" customFormat="1" ht="17.25" customHeight="1" x14ac:dyDescent="0.3"/>
    <row r="109" s="6" customFormat="1" ht="17.25" customHeight="1" x14ac:dyDescent="0.3"/>
    <row r="110" s="6" customFormat="1" ht="17.25" customHeight="1" x14ac:dyDescent="0.3"/>
    <row r="111" s="6" customFormat="1" ht="17.25" customHeight="1" x14ac:dyDescent="0.3"/>
    <row r="112" s="6" customFormat="1" ht="17.25" customHeight="1" x14ac:dyDescent="0.3"/>
    <row r="113" s="6" customFormat="1" ht="17.25" customHeight="1" x14ac:dyDescent="0.3"/>
    <row r="114" s="6" customFormat="1" ht="17.25" customHeight="1" x14ac:dyDescent="0.3"/>
    <row r="115" s="6" customFormat="1" ht="17.25" customHeight="1" x14ac:dyDescent="0.3"/>
    <row r="116" s="6" customFormat="1" ht="17.25" customHeight="1" x14ac:dyDescent="0.3"/>
    <row r="117" s="6" customFormat="1" ht="17.25" customHeight="1" x14ac:dyDescent="0.3"/>
    <row r="118" s="6" customFormat="1" ht="17.25" customHeight="1" x14ac:dyDescent="0.3"/>
    <row r="119" s="6" customFormat="1" ht="17.25" customHeight="1" x14ac:dyDescent="0.3"/>
    <row r="120" s="6" customFormat="1" ht="17.25" customHeight="1" x14ac:dyDescent="0.3"/>
    <row r="121" s="6" customFormat="1" ht="17.25" customHeight="1" x14ac:dyDescent="0.3"/>
    <row r="122" s="6" customFormat="1" ht="17.25" customHeight="1" x14ac:dyDescent="0.3"/>
    <row r="123" s="6" customFormat="1" ht="17.25" customHeight="1" x14ac:dyDescent="0.3"/>
    <row r="124" s="6" customFormat="1" ht="17.25" customHeight="1" x14ac:dyDescent="0.3"/>
    <row r="125" s="6" customFormat="1" ht="17.25" customHeight="1" x14ac:dyDescent="0.3"/>
    <row r="126" s="6" customFormat="1" ht="17.25" customHeight="1" x14ac:dyDescent="0.3"/>
    <row r="127" s="6" customFormat="1" ht="17.25" customHeight="1" x14ac:dyDescent="0.3"/>
    <row r="128" s="6" customFormat="1" ht="17.25" customHeight="1" x14ac:dyDescent="0.3"/>
    <row r="129" s="6" customFormat="1" ht="17.25" customHeight="1" x14ac:dyDescent="0.3"/>
    <row r="130" s="6" customFormat="1" ht="17.25" customHeight="1" x14ac:dyDescent="0.3"/>
    <row r="131" s="6" customFormat="1" ht="17.25" customHeight="1" x14ac:dyDescent="0.3"/>
    <row r="132" s="6" customFormat="1" ht="17.25" customHeight="1" x14ac:dyDescent="0.3"/>
    <row r="133" s="6" customFormat="1" ht="17.25" customHeight="1" x14ac:dyDescent="0.3"/>
    <row r="134" s="6" customFormat="1" ht="17.25" customHeight="1" x14ac:dyDescent="0.3"/>
    <row r="135" s="6" customFormat="1" ht="17.25" customHeight="1" x14ac:dyDescent="0.3"/>
    <row r="136" s="6" customFormat="1" ht="17.25" customHeight="1" x14ac:dyDescent="0.3"/>
    <row r="137" s="6" customFormat="1" ht="17.25" customHeight="1" x14ac:dyDescent="0.3"/>
    <row r="138" s="6" customFormat="1" ht="17.25" customHeight="1" x14ac:dyDescent="0.3"/>
    <row r="139" s="6" customFormat="1" ht="17.25" customHeight="1" x14ac:dyDescent="0.3"/>
    <row r="140" s="6" customFormat="1" ht="17.25" customHeight="1" x14ac:dyDescent="0.3"/>
    <row r="141" s="6" customFormat="1" ht="17.25" customHeight="1" x14ac:dyDescent="0.3"/>
    <row r="142" s="6" customFormat="1" ht="17.25" customHeight="1" x14ac:dyDescent="0.3"/>
    <row r="143" s="6" customFormat="1" ht="17.25" customHeight="1" x14ac:dyDescent="0.3"/>
    <row r="144" s="6" customFormat="1" ht="17.25" customHeight="1" x14ac:dyDescent="0.3"/>
    <row r="145" s="6" customFormat="1" ht="17.25" customHeight="1" x14ac:dyDescent="0.3"/>
    <row r="146" s="6" customFormat="1" ht="17.25" customHeight="1" x14ac:dyDescent="0.3"/>
    <row r="147" s="6" customFormat="1" ht="17.25" customHeight="1" x14ac:dyDescent="0.3"/>
    <row r="148" s="6" customFormat="1" ht="17.25" customHeight="1" x14ac:dyDescent="0.3"/>
    <row r="149" s="6" customFormat="1" ht="17.25" customHeight="1" x14ac:dyDescent="0.3"/>
    <row r="150" s="6" customFormat="1" ht="17.25" customHeight="1" x14ac:dyDescent="0.3"/>
    <row r="151" s="6" customFormat="1" ht="17.25" customHeight="1" x14ac:dyDescent="0.3"/>
    <row r="152" s="6" customFormat="1" ht="17.25" customHeight="1" x14ac:dyDescent="0.3"/>
    <row r="153" s="6" customFormat="1" ht="17.25" customHeight="1" x14ac:dyDescent="0.3"/>
    <row r="154" s="6" customFormat="1" ht="17.25" customHeight="1" x14ac:dyDescent="0.3"/>
    <row r="155" s="6" customFormat="1" ht="17.25" customHeight="1" x14ac:dyDescent="0.3"/>
    <row r="156" s="6" customFormat="1" ht="17.25" customHeight="1" x14ac:dyDescent="0.3"/>
    <row r="157" s="6" customFormat="1" ht="17.25" customHeight="1" x14ac:dyDescent="0.3"/>
    <row r="158" s="6" customFormat="1" ht="17.25" customHeight="1" x14ac:dyDescent="0.3"/>
    <row r="159" s="6" customFormat="1" ht="17.25" customHeight="1" x14ac:dyDescent="0.3"/>
    <row r="160" s="6" customFormat="1" ht="17.25" customHeight="1" x14ac:dyDescent="0.3"/>
    <row r="161" s="6" customFormat="1" ht="17.25" customHeight="1" x14ac:dyDescent="0.3"/>
    <row r="162" s="6" customFormat="1" ht="17.25" customHeight="1" x14ac:dyDescent="0.3"/>
    <row r="163" s="6" customFormat="1" ht="17.25" customHeight="1" x14ac:dyDescent="0.3"/>
    <row r="164" s="6" customFormat="1" ht="17.25" customHeight="1" x14ac:dyDescent="0.3"/>
    <row r="165" s="6" customFormat="1" ht="17.25" customHeight="1" x14ac:dyDescent="0.3"/>
    <row r="166" s="6" customFormat="1" ht="17.25" customHeight="1" x14ac:dyDescent="0.3"/>
    <row r="167" s="6" customFormat="1" ht="17.25" customHeight="1" x14ac:dyDescent="0.3"/>
    <row r="168" s="6" customFormat="1" ht="17.25" customHeight="1" x14ac:dyDescent="0.3"/>
    <row r="169" s="6" customFormat="1" ht="17.25" customHeight="1" x14ac:dyDescent="0.3"/>
    <row r="170" s="6" customFormat="1" ht="17.25" customHeight="1" x14ac:dyDescent="0.3"/>
    <row r="171" s="6" customFormat="1" ht="17.25" customHeight="1" x14ac:dyDescent="0.3"/>
    <row r="172" s="6" customFormat="1" ht="17.25" customHeight="1" x14ac:dyDescent="0.3"/>
    <row r="173" s="6" customFormat="1" ht="17.25" customHeight="1" x14ac:dyDescent="0.3"/>
    <row r="174" s="6" customFormat="1" ht="17.25" customHeight="1" x14ac:dyDescent="0.3"/>
    <row r="175" s="6" customFormat="1" ht="17.25" customHeight="1" x14ac:dyDescent="0.3"/>
    <row r="176" s="6" customFormat="1" ht="17.25" customHeight="1" x14ac:dyDescent="0.3"/>
    <row r="177" s="6" customFormat="1" ht="17.25" customHeight="1" x14ac:dyDescent="0.3"/>
    <row r="178" s="6" customFormat="1" ht="17.25" customHeight="1" x14ac:dyDescent="0.3"/>
    <row r="179" s="6" customFormat="1" ht="17.25" customHeight="1" x14ac:dyDescent="0.3"/>
    <row r="180" s="6" customFormat="1" ht="17.25" customHeight="1" x14ac:dyDescent="0.3"/>
    <row r="181" s="6" customFormat="1" ht="17.25" customHeight="1" x14ac:dyDescent="0.3"/>
    <row r="182" s="6" customFormat="1" ht="17.25" customHeight="1" x14ac:dyDescent="0.3"/>
    <row r="183" s="6" customFormat="1" ht="17.25" customHeight="1" x14ac:dyDescent="0.3"/>
    <row r="184" s="6" customFormat="1" ht="17.25" customHeight="1" x14ac:dyDescent="0.3"/>
    <row r="185" s="6" customFormat="1" ht="17.25" customHeight="1" x14ac:dyDescent="0.3"/>
    <row r="186" s="6" customFormat="1" ht="17.25" customHeight="1" x14ac:dyDescent="0.3"/>
    <row r="187" s="6" customFormat="1" ht="17.25" customHeight="1" x14ac:dyDescent="0.3"/>
    <row r="188" s="6" customFormat="1" ht="17.25" customHeight="1" x14ac:dyDescent="0.3"/>
    <row r="189" s="6" customFormat="1" ht="17.25" customHeight="1" x14ac:dyDescent="0.3"/>
    <row r="190" s="6" customFormat="1" ht="17.25" customHeight="1" x14ac:dyDescent="0.3"/>
    <row r="191" s="6" customFormat="1" ht="17.25" customHeight="1" x14ac:dyDescent="0.3"/>
    <row r="192" s="6" customFormat="1" ht="17.25" customHeight="1" x14ac:dyDescent="0.3"/>
    <row r="193" s="6" customFormat="1" ht="17.25" customHeight="1" x14ac:dyDescent="0.3"/>
    <row r="194" s="6" customFormat="1" ht="17.25" customHeight="1" x14ac:dyDescent="0.3"/>
    <row r="195" s="6" customFormat="1" ht="17.25" customHeight="1" x14ac:dyDescent="0.3"/>
    <row r="196" s="6" customFormat="1" ht="17.25" customHeight="1" x14ac:dyDescent="0.3"/>
    <row r="197" s="6" customFormat="1" ht="17.25" customHeight="1" x14ac:dyDescent="0.3"/>
    <row r="198" s="6" customFormat="1" ht="17.25" customHeight="1" x14ac:dyDescent="0.3"/>
    <row r="199" s="6" customFormat="1" ht="17.25" customHeight="1" x14ac:dyDescent="0.3"/>
    <row r="200" s="6" customFormat="1" ht="17.25" customHeight="1" x14ac:dyDescent="0.3"/>
    <row r="201" s="6" customFormat="1" ht="17.25" customHeight="1" x14ac:dyDescent="0.3"/>
    <row r="202" s="6" customFormat="1" ht="17.25" customHeight="1" x14ac:dyDescent="0.3"/>
    <row r="203" s="6" customFormat="1" ht="17.25" customHeight="1" x14ac:dyDescent="0.3"/>
    <row r="204" s="6" customFormat="1" ht="17.25" customHeight="1" x14ac:dyDescent="0.3"/>
    <row r="205" s="6" customFormat="1" ht="17.25" customHeight="1" x14ac:dyDescent="0.3"/>
    <row r="206" s="6" customFormat="1" ht="17.25" customHeight="1" x14ac:dyDescent="0.3"/>
    <row r="207" s="6" customFormat="1" ht="17.25" customHeight="1" x14ac:dyDescent="0.3"/>
    <row r="208" s="6" customFormat="1" ht="17.25" customHeight="1" x14ac:dyDescent="0.3"/>
    <row r="209" s="6" customFormat="1" ht="17.25" customHeight="1" x14ac:dyDescent="0.3"/>
    <row r="210" s="6" customFormat="1" ht="17.25" customHeight="1" x14ac:dyDescent="0.3"/>
    <row r="211" s="6" customFormat="1" ht="17.25" customHeight="1" x14ac:dyDescent="0.3"/>
    <row r="212" s="6" customFormat="1" ht="17.25" customHeight="1" x14ac:dyDescent="0.3"/>
    <row r="213" s="6" customFormat="1" ht="17.25" customHeight="1" x14ac:dyDescent="0.3"/>
    <row r="214" s="6" customFormat="1" ht="17.25" customHeight="1" x14ac:dyDescent="0.3"/>
    <row r="215" s="6" customFormat="1" ht="17.25" customHeight="1" x14ac:dyDescent="0.3"/>
    <row r="216" s="6" customFormat="1" ht="17.25" customHeight="1" x14ac:dyDescent="0.3"/>
    <row r="217" s="6" customFormat="1" ht="17.25" customHeight="1" x14ac:dyDescent="0.3"/>
    <row r="218" s="6" customFormat="1" ht="17.25" customHeight="1" x14ac:dyDescent="0.3"/>
    <row r="219" s="6" customFormat="1" ht="17.25" customHeight="1" x14ac:dyDescent="0.3"/>
    <row r="220" s="6" customFormat="1" ht="17.25" customHeight="1" x14ac:dyDescent="0.3"/>
    <row r="221" s="6" customFormat="1" ht="17.25" customHeight="1" x14ac:dyDescent="0.3"/>
    <row r="222" s="6" customFormat="1" ht="17.25" customHeight="1" x14ac:dyDescent="0.3"/>
    <row r="223" s="6" customFormat="1" ht="17.25" customHeight="1" x14ac:dyDescent="0.3"/>
    <row r="224" s="6" customFormat="1" ht="17.25" customHeight="1" x14ac:dyDescent="0.3"/>
    <row r="225" s="6" customFormat="1" ht="17.25" customHeight="1" x14ac:dyDescent="0.3"/>
    <row r="226" s="6" customFormat="1" ht="17.25" customHeight="1" x14ac:dyDescent="0.3"/>
    <row r="227" s="6" customFormat="1" ht="17.25" customHeight="1" x14ac:dyDescent="0.3"/>
    <row r="228" s="6" customFormat="1" ht="17.25" customHeight="1" x14ac:dyDescent="0.3"/>
    <row r="229" s="6" customFormat="1" ht="17.25" customHeight="1" x14ac:dyDescent="0.3"/>
    <row r="230" s="6" customFormat="1" ht="17.25" customHeight="1" x14ac:dyDescent="0.3"/>
    <row r="231" s="6" customFormat="1" ht="17.25" customHeight="1" x14ac:dyDescent="0.3"/>
    <row r="232" s="6" customFormat="1" ht="17.25" customHeight="1" x14ac:dyDescent="0.3"/>
    <row r="233" s="6" customFormat="1" ht="17.25" customHeight="1" x14ac:dyDescent="0.3"/>
    <row r="234" s="6" customFormat="1" ht="17.25" customHeight="1" x14ac:dyDescent="0.3"/>
    <row r="235" s="6" customFormat="1" ht="17.25" customHeight="1" x14ac:dyDescent="0.3"/>
    <row r="236" s="6" customFormat="1" ht="17.25" customHeight="1" x14ac:dyDescent="0.3"/>
    <row r="237" s="6" customFormat="1" ht="17.25" customHeight="1" x14ac:dyDescent="0.3"/>
    <row r="238" s="6" customFormat="1" ht="17.25" customHeight="1" x14ac:dyDescent="0.3"/>
    <row r="239" s="6" customFormat="1" ht="17.25" customHeight="1" x14ac:dyDescent="0.3"/>
    <row r="240" s="6" customFormat="1" ht="17.25" customHeight="1" x14ac:dyDescent="0.3"/>
    <row r="241" s="6" customFormat="1" ht="17.25" customHeight="1" x14ac:dyDescent="0.3"/>
    <row r="242" s="6" customFormat="1" ht="17.25" customHeight="1" x14ac:dyDescent="0.3"/>
    <row r="243" s="6" customFormat="1" ht="17.25" customHeight="1" x14ac:dyDescent="0.3"/>
    <row r="244" s="6" customFormat="1" ht="17.25" customHeight="1" x14ac:dyDescent="0.3"/>
    <row r="245" s="6" customFormat="1" ht="17.25" customHeight="1" x14ac:dyDescent="0.3"/>
    <row r="246" s="6" customFormat="1" ht="17.25" customHeight="1" x14ac:dyDescent="0.3"/>
    <row r="247" s="6" customFormat="1" ht="17.25" customHeight="1" x14ac:dyDescent="0.3"/>
    <row r="248" s="6" customFormat="1" ht="17.25" customHeight="1" x14ac:dyDescent="0.3"/>
    <row r="249" s="6" customFormat="1" ht="17.25" customHeight="1" x14ac:dyDescent="0.3"/>
    <row r="250" s="6" customFormat="1" ht="17.25" customHeight="1" x14ac:dyDescent="0.3"/>
    <row r="251" s="6" customFormat="1" ht="17.25" customHeight="1" x14ac:dyDescent="0.3"/>
    <row r="252" s="6" customFormat="1" ht="17.25" customHeight="1" x14ac:dyDescent="0.3"/>
    <row r="253" s="6" customFormat="1" ht="17.25" customHeight="1" x14ac:dyDescent="0.3"/>
    <row r="254" s="6" customFormat="1" ht="17.25" customHeight="1" x14ac:dyDescent="0.3"/>
    <row r="255" s="6" customFormat="1" ht="17.25" customHeight="1" x14ac:dyDescent="0.3"/>
    <row r="256" s="6" customFormat="1" ht="17.25" customHeight="1" x14ac:dyDescent="0.3"/>
    <row r="257" s="6" customFormat="1" ht="17.25" customHeight="1" x14ac:dyDescent="0.3"/>
    <row r="258" s="6" customFormat="1" ht="17.25" customHeight="1" x14ac:dyDescent="0.3"/>
    <row r="259" s="6" customFormat="1" ht="17.25" customHeight="1" x14ac:dyDescent="0.3"/>
    <row r="260" s="6" customFormat="1" ht="17.25" customHeight="1" x14ac:dyDescent="0.3"/>
    <row r="261" s="6" customFormat="1" ht="17.25" customHeight="1" x14ac:dyDescent="0.3"/>
    <row r="262" s="6" customFormat="1" ht="17.25" customHeight="1" x14ac:dyDescent="0.3"/>
    <row r="263" s="6" customFormat="1" ht="17.25" customHeight="1" x14ac:dyDescent="0.3"/>
    <row r="264" s="6" customFormat="1" ht="17.25" customHeight="1" x14ac:dyDescent="0.3"/>
    <row r="265" s="6" customFormat="1" ht="17.25" customHeight="1" x14ac:dyDescent="0.3"/>
    <row r="266" s="6" customFormat="1" ht="17.25" customHeight="1" x14ac:dyDescent="0.3"/>
    <row r="267" s="6" customFormat="1" ht="17.25" customHeight="1" x14ac:dyDescent="0.3"/>
    <row r="268" s="6" customFormat="1" ht="17.25" customHeight="1" x14ac:dyDescent="0.3"/>
    <row r="269" s="6" customFormat="1" ht="17.25" customHeight="1" x14ac:dyDescent="0.3"/>
    <row r="270" s="6" customFormat="1" ht="17.25" customHeight="1" x14ac:dyDescent="0.3"/>
    <row r="271" s="6" customFormat="1" ht="17.25" customHeight="1" x14ac:dyDescent="0.3"/>
    <row r="272" s="6" customFormat="1" ht="17.25" customHeight="1" x14ac:dyDescent="0.3"/>
    <row r="273" s="6" customFormat="1" ht="17.25" customHeight="1" x14ac:dyDescent="0.3"/>
    <row r="274" s="6" customFormat="1" ht="17.25" customHeight="1" x14ac:dyDescent="0.3"/>
    <row r="275" s="6" customFormat="1" ht="17.25" customHeight="1" x14ac:dyDescent="0.3"/>
    <row r="276" s="6" customFormat="1" ht="17.25" customHeight="1" x14ac:dyDescent="0.3"/>
    <row r="277" s="6" customFormat="1" ht="17.25" customHeight="1" x14ac:dyDescent="0.3"/>
    <row r="278" s="6" customFormat="1" ht="17.25" customHeight="1" x14ac:dyDescent="0.3"/>
    <row r="279" s="6" customFormat="1" ht="17.25" customHeight="1" x14ac:dyDescent="0.3"/>
    <row r="280" s="6" customFormat="1" ht="17.25" customHeight="1" x14ac:dyDescent="0.3"/>
    <row r="281" s="6" customFormat="1" ht="17.25" customHeight="1" x14ac:dyDescent="0.3"/>
    <row r="282" s="6" customFormat="1" ht="17.25" customHeight="1" x14ac:dyDescent="0.3"/>
    <row r="283" s="6" customFormat="1" ht="17.25" customHeight="1" x14ac:dyDescent="0.3"/>
    <row r="284" s="6" customFormat="1" ht="17.25" customHeight="1" x14ac:dyDescent="0.3"/>
    <row r="285" s="6" customFormat="1" ht="17.25" customHeight="1" x14ac:dyDescent="0.3"/>
    <row r="286" s="6" customFormat="1" ht="17.25" customHeight="1" x14ac:dyDescent="0.3"/>
    <row r="287" s="6" customFormat="1" ht="17.25" customHeight="1" x14ac:dyDescent="0.3"/>
    <row r="288" s="6" customFormat="1" ht="17.25" customHeight="1" x14ac:dyDescent="0.3"/>
    <row r="289" s="6" customFormat="1" ht="17.25" customHeight="1" x14ac:dyDescent="0.3"/>
    <row r="290" s="6" customFormat="1" ht="17.25" customHeight="1" x14ac:dyDescent="0.3"/>
    <row r="291" s="6" customFormat="1" ht="17.25" customHeight="1" x14ac:dyDescent="0.3"/>
    <row r="292" s="6" customFormat="1" ht="17.25" customHeight="1" x14ac:dyDescent="0.3"/>
    <row r="293" s="6" customFormat="1" ht="17.25" customHeight="1" x14ac:dyDescent="0.3"/>
    <row r="294" s="6" customFormat="1" ht="17.25" customHeight="1" x14ac:dyDescent="0.3"/>
    <row r="295" s="6" customFormat="1" ht="17.25" customHeight="1" x14ac:dyDescent="0.3"/>
    <row r="296" s="6" customFormat="1" ht="17.25" customHeight="1" x14ac:dyDescent="0.3"/>
    <row r="297" s="6" customFormat="1" ht="17.25" customHeight="1" x14ac:dyDescent="0.3"/>
    <row r="298" s="6" customFormat="1" ht="17.25" customHeight="1" x14ac:dyDescent="0.3"/>
    <row r="299" s="6" customFormat="1" ht="17.25" customHeight="1" x14ac:dyDescent="0.3"/>
    <row r="300" s="6" customFormat="1" ht="17.25" customHeight="1" x14ac:dyDescent="0.3"/>
    <row r="301" s="6" customFormat="1" ht="17.25" customHeight="1" x14ac:dyDescent="0.3"/>
    <row r="302" s="6" customFormat="1" ht="17.25" customHeight="1" x14ac:dyDescent="0.3"/>
    <row r="303" s="6" customFormat="1" ht="17.25" customHeight="1" x14ac:dyDescent="0.3"/>
    <row r="304" s="6" customFormat="1" ht="17.25" customHeight="1" x14ac:dyDescent="0.3"/>
    <row r="305" s="6" customFormat="1" ht="17.25" customHeight="1" x14ac:dyDescent="0.3"/>
    <row r="306" s="6" customFormat="1" ht="17.25" customHeight="1" x14ac:dyDescent="0.3"/>
    <row r="307" s="6" customFormat="1" ht="17.25" customHeight="1" x14ac:dyDescent="0.3"/>
    <row r="308" s="6" customFormat="1" ht="17.25" customHeight="1" x14ac:dyDescent="0.3"/>
    <row r="309" s="6" customFormat="1" ht="17.25" customHeight="1" x14ac:dyDescent="0.3"/>
    <row r="310" s="6" customFormat="1" ht="17.25" customHeight="1" x14ac:dyDescent="0.3"/>
    <row r="311" s="6" customFormat="1" ht="17.25" customHeight="1" x14ac:dyDescent="0.3"/>
    <row r="312" s="6" customFormat="1" ht="17.25" customHeight="1" x14ac:dyDescent="0.3"/>
    <row r="313" s="6" customFormat="1" ht="17.25" customHeight="1" x14ac:dyDescent="0.3"/>
    <row r="314" s="6" customFormat="1" ht="17.25" customHeight="1" x14ac:dyDescent="0.3"/>
    <row r="315" s="6" customFormat="1" ht="17.25" customHeight="1" x14ac:dyDescent="0.3"/>
    <row r="316" s="6" customFormat="1" ht="17.25" customHeight="1" x14ac:dyDescent="0.3"/>
    <row r="317" s="6" customFormat="1" ht="17.25" customHeight="1" x14ac:dyDescent="0.3"/>
    <row r="318" s="6" customFormat="1" ht="17.25" customHeight="1" x14ac:dyDescent="0.3"/>
    <row r="319" s="6" customFormat="1" ht="17.25" customHeight="1" x14ac:dyDescent="0.3"/>
    <row r="320" s="6" customFormat="1" ht="17.25" customHeight="1" x14ac:dyDescent="0.3"/>
    <row r="321" s="6" customFormat="1" ht="17.25" customHeight="1" x14ac:dyDescent="0.3"/>
    <row r="322" s="6" customFormat="1" ht="17.25" customHeight="1" x14ac:dyDescent="0.3"/>
    <row r="323" s="6" customFormat="1" ht="17.25" customHeight="1" x14ac:dyDescent="0.3"/>
    <row r="324" s="6" customFormat="1" ht="17.25" customHeight="1" x14ac:dyDescent="0.3"/>
    <row r="325" s="6" customFormat="1" ht="17.25" customHeight="1" x14ac:dyDescent="0.3"/>
    <row r="326" s="6" customFormat="1" ht="17.25" customHeight="1" x14ac:dyDescent="0.3"/>
    <row r="327" s="6" customFormat="1" ht="17.25" customHeight="1" x14ac:dyDescent="0.3"/>
    <row r="328" s="6" customFormat="1" ht="17.25" customHeight="1" x14ac:dyDescent="0.3"/>
    <row r="329" s="6" customFormat="1" ht="17.25" customHeight="1" x14ac:dyDescent="0.3"/>
    <row r="330" s="6" customFormat="1" ht="17.25" customHeight="1" x14ac:dyDescent="0.3"/>
    <row r="331" s="6" customFormat="1" ht="17.25" customHeight="1" x14ac:dyDescent="0.3"/>
    <row r="332" s="6" customFormat="1" ht="17.25" customHeight="1" x14ac:dyDescent="0.3"/>
    <row r="333" s="6" customFormat="1" ht="17.25" customHeight="1" x14ac:dyDescent="0.3"/>
    <row r="334" s="6" customFormat="1" ht="17.25" customHeight="1" x14ac:dyDescent="0.3"/>
    <row r="335" s="6" customFormat="1" ht="17.25" customHeight="1" x14ac:dyDescent="0.3"/>
    <row r="336" s="6" customFormat="1" ht="17.25" customHeight="1" x14ac:dyDescent="0.3"/>
    <row r="337" s="6" customFormat="1" ht="17.25" customHeight="1" x14ac:dyDescent="0.3"/>
    <row r="338" s="6" customFormat="1" ht="17.25" customHeight="1" x14ac:dyDescent="0.3"/>
    <row r="339" s="6" customFormat="1" ht="17.25" customHeight="1" x14ac:dyDescent="0.3"/>
    <row r="340" s="6" customFormat="1" ht="17.25" customHeight="1" x14ac:dyDescent="0.3"/>
    <row r="341" s="6" customFormat="1" ht="17.25" customHeight="1" x14ac:dyDescent="0.3"/>
    <row r="342" s="6" customFormat="1" ht="17.25" customHeight="1" x14ac:dyDescent="0.3"/>
    <row r="343" s="6" customFormat="1" ht="17.25" customHeight="1" x14ac:dyDescent="0.3"/>
    <row r="344" s="6" customFormat="1" ht="17.25" customHeight="1" x14ac:dyDescent="0.3"/>
    <row r="345" s="6" customFormat="1" ht="17.25" customHeight="1" x14ac:dyDescent="0.3"/>
    <row r="346" s="6" customFormat="1" ht="17.25" customHeight="1" x14ac:dyDescent="0.3"/>
    <row r="347" s="6" customFormat="1" ht="17.25" customHeight="1" x14ac:dyDescent="0.3"/>
    <row r="348" s="6" customFormat="1" ht="17.25" customHeight="1" x14ac:dyDescent="0.3"/>
    <row r="349" s="6" customFormat="1" ht="17.25" customHeight="1" x14ac:dyDescent="0.3"/>
    <row r="350" s="6" customFormat="1" ht="17.25" customHeight="1" x14ac:dyDescent="0.3"/>
    <row r="351" s="6" customFormat="1" ht="17.25" customHeight="1" x14ac:dyDescent="0.3"/>
    <row r="352" s="6" customFormat="1" ht="17.25" customHeight="1" x14ac:dyDescent="0.3"/>
    <row r="353" s="6" customFormat="1" ht="17.25" customHeight="1" x14ac:dyDescent="0.3"/>
    <row r="354" s="6" customFormat="1" ht="17.25" customHeight="1" x14ac:dyDescent="0.3"/>
    <row r="355" s="6" customFormat="1" ht="17.25" customHeight="1" x14ac:dyDescent="0.3"/>
    <row r="356" s="6" customFormat="1" ht="17.25" customHeight="1" x14ac:dyDescent="0.3"/>
    <row r="357" s="6" customFormat="1" ht="17.25" customHeight="1" x14ac:dyDescent="0.3"/>
    <row r="358" s="6" customFormat="1" ht="17.25" customHeight="1" x14ac:dyDescent="0.3"/>
    <row r="359" s="6" customFormat="1" ht="17.25" customHeight="1" x14ac:dyDescent="0.3"/>
    <row r="360" s="6" customFormat="1" ht="17.25" customHeight="1" x14ac:dyDescent="0.3"/>
    <row r="361" s="6" customFormat="1" ht="17.25" customHeight="1" x14ac:dyDescent="0.3"/>
    <row r="362" s="6" customFormat="1" ht="17.25" customHeight="1" x14ac:dyDescent="0.3"/>
  </sheetData>
  <mergeCells count="2">
    <mergeCell ref="A3:M4"/>
    <mergeCell ref="A6:M6"/>
  </mergeCells>
  <pageMargins left="0.25" right="0.25" top="0.75" bottom="0.75" header="0.3" footer="0.3"/>
  <pageSetup paperSize="9" orientation="landscape" r:id="rId1"/>
  <headerFooter alignWithMargins="0">
    <oddFooter>&amp;C&amp;R&amp;P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28"/>
  <sheetViews>
    <sheetView topLeftCell="A9" zoomScale="93" zoomScaleNormal="93" workbookViewId="0">
      <selection activeCell="C22" sqref="A22:H27"/>
    </sheetView>
  </sheetViews>
  <sheetFormatPr defaultColWidth="9.140625" defaultRowHeight="16.5" x14ac:dyDescent="0.3"/>
  <cols>
    <col min="1" max="1" width="3.7109375" style="7" customWidth="1"/>
    <col min="2" max="2" width="14.5703125" style="8" customWidth="1"/>
    <col min="3" max="3" width="51" style="8" customWidth="1"/>
    <col min="4" max="4" width="19.140625" style="8" customWidth="1"/>
    <col min="5" max="5" width="12.28515625" style="8" customWidth="1"/>
    <col min="6" max="6" width="14.85546875" style="8" customWidth="1"/>
    <col min="7" max="7" width="16" style="8" customWidth="1"/>
    <col min="8" max="8" width="18.28515625" style="8" customWidth="1"/>
    <col min="9" max="16384" width="9.140625" style="8"/>
  </cols>
  <sheetData>
    <row r="1" spans="1:8" ht="21" customHeight="1" x14ac:dyDescent="0.3"/>
    <row r="2" spans="1:8" ht="18" customHeight="1" x14ac:dyDescent="0.4">
      <c r="A2" s="215" t="s">
        <v>63</v>
      </c>
      <c r="B2" s="215"/>
      <c r="C2" s="215"/>
      <c r="D2" s="215"/>
      <c r="E2" s="215"/>
      <c r="F2" s="215"/>
      <c r="G2" s="215"/>
      <c r="H2" s="215"/>
    </row>
    <row r="3" spans="1:8" ht="18.75" customHeight="1" x14ac:dyDescent="0.3">
      <c r="A3" s="216" t="s">
        <v>46</v>
      </c>
      <c r="B3" s="216"/>
      <c r="C3" s="216"/>
      <c r="D3" s="216"/>
      <c r="E3" s="216"/>
      <c r="F3" s="216"/>
      <c r="G3" s="216"/>
      <c r="H3" s="216"/>
    </row>
    <row r="4" spans="1:8" ht="15" customHeight="1" x14ac:dyDescent="0.3">
      <c r="A4" s="217" t="str">
        <f>TV!A12</f>
        <v>q. Tbilisi, universitetis quCa #6-Si ganTavsebuli Senoba-nagebobis gamagreba gaZliereba</v>
      </c>
      <c r="B4" s="217"/>
      <c r="C4" s="217"/>
      <c r="D4" s="217"/>
      <c r="E4" s="217"/>
      <c r="F4" s="217"/>
      <c r="G4" s="217"/>
      <c r="H4" s="217"/>
    </row>
    <row r="5" spans="1:8" ht="24.75" customHeight="1" x14ac:dyDescent="0.3">
      <c r="A5" s="217"/>
      <c r="B5" s="217"/>
      <c r="C5" s="217"/>
      <c r="D5" s="217"/>
      <c r="E5" s="217"/>
      <c r="F5" s="217"/>
      <c r="G5" s="217"/>
      <c r="H5" s="217"/>
    </row>
    <row r="6" spans="1:8" ht="15" customHeight="1" x14ac:dyDescent="0.3">
      <c r="A6" s="218" t="s">
        <v>64</v>
      </c>
      <c r="B6" s="218"/>
      <c r="C6" s="218"/>
      <c r="D6" s="218"/>
      <c r="E6" s="218"/>
      <c r="F6" s="218"/>
      <c r="G6" s="218"/>
      <c r="H6" s="218"/>
    </row>
    <row r="7" spans="1:8" ht="15" customHeight="1" x14ac:dyDescent="0.3"/>
    <row r="8" spans="1:8" ht="15" customHeight="1" x14ac:dyDescent="0.3">
      <c r="B8" s="8" t="s">
        <v>96</v>
      </c>
    </row>
    <row r="9" spans="1:8" ht="8.25" customHeight="1" thickBot="1" x14ac:dyDescent="0.35">
      <c r="A9" s="101"/>
      <c r="B9" s="102"/>
      <c r="C9" s="102"/>
      <c r="D9" s="102"/>
      <c r="E9" s="102"/>
      <c r="F9" s="102"/>
      <c r="G9" s="102"/>
    </row>
    <row r="10" spans="1:8" x14ac:dyDescent="0.3">
      <c r="A10" s="103"/>
      <c r="B10" s="219" t="s">
        <v>65</v>
      </c>
      <c r="C10" s="221" t="s">
        <v>66</v>
      </c>
      <c r="D10" s="104" t="s">
        <v>67</v>
      </c>
      <c r="E10" s="105"/>
      <c r="F10" s="105"/>
      <c r="G10" s="105"/>
      <c r="H10" s="223" t="s">
        <v>68</v>
      </c>
    </row>
    <row r="11" spans="1:8" ht="64.5" customHeight="1" thickBot="1" x14ac:dyDescent="0.35">
      <c r="A11" s="106" t="s">
        <v>0</v>
      </c>
      <c r="B11" s="220"/>
      <c r="C11" s="222"/>
      <c r="D11" s="107" t="s">
        <v>69</v>
      </c>
      <c r="E11" s="108" t="s">
        <v>70</v>
      </c>
      <c r="F11" s="107" t="s">
        <v>71</v>
      </c>
      <c r="G11" s="109" t="s">
        <v>72</v>
      </c>
      <c r="H11" s="224"/>
    </row>
    <row r="12" spans="1:8" ht="15" customHeight="1" thickBot="1" x14ac:dyDescent="0.35">
      <c r="A12" s="179">
        <v>1</v>
      </c>
      <c r="B12" s="180">
        <v>2</v>
      </c>
      <c r="C12" s="181">
        <v>3</v>
      </c>
      <c r="D12" s="180">
        <v>4</v>
      </c>
      <c r="E12" s="181">
        <v>5</v>
      </c>
      <c r="F12" s="180">
        <v>6</v>
      </c>
      <c r="G12" s="181">
        <v>7</v>
      </c>
      <c r="H12" s="182">
        <v>8</v>
      </c>
    </row>
    <row r="13" spans="1:8" s="5" customFormat="1" ht="15.75" x14ac:dyDescent="0.3">
      <c r="A13" s="111"/>
      <c r="B13" s="112"/>
      <c r="C13" s="113" t="s">
        <v>74</v>
      </c>
      <c r="D13" s="112"/>
      <c r="E13" s="112"/>
      <c r="F13" s="112"/>
      <c r="G13" s="112"/>
      <c r="H13" s="114"/>
    </row>
    <row r="14" spans="1:8" s="5" customFormat="1" ht="15.75" x14ac:dyDescent="0.3">
      <c r="A14" s="115"/>
      <c r="B14" s="18"/>
      <c r="C14" s="110" t="s">
        <v>75</v>
      </c>
      <c r="D14" s="18"/>
      <c r="E14" s="18"/>
      <c r="F14" s="18"/>
      <c r="G14" s="18"/>
      <c r="H14" s="136"/>
    </row>
    <row r="15" spans="1:8" s="5" customFormat="1" ht="15.75" x14ac:dyDescent="0.3">
      <c r="A15" s="115">
        <v>1</v>
      </c>
      <c r="B15" s="17" t="s">
        <v>73</v>
      </c>
      <c r="C15" s="17" t="s">
        <v>89</v>
      </c>
      <c r="D15" s="137">
        <f>'ობ.ხ. 2.1'!D15</f>
        <v>0</v>
      </c>
      <c r="E15" s="137">
        <f>'ობ.ხ. 2.1'!E15</f>
        <v>0</v>
      </c>
      <c r="F15" s="137">
        <f>'ობ.ხ. 2.1'!F15</f>
        <v>0</v>
      </c>
      <c r="G15" s="137"/>
      <c r="H15" s="138">
        <f>D15+E15+F15</f>
        <v>0</v>
      </c>
    </row>
    <row r="16" spans="1:8" s="5" customFormat="1" thickBot="1" x14ac:dyDescent="0.35">
      <c r="A16" s="115"/>
      <c r="B16" s="17"/>
      <c r="C16" s="100" t="s">
        <v>76</v>
      </c>
      <c r="D16" s="139">
        <f>SUM(D15:D15)</f>
        <v>0</v>
      </c>
      <c r="E16" s="139">
        <f>SUM(E15:E15)</f>
        <v>0</v>
      </c>
      <c r="F16" s="139">
        <f>SUM(F15:F15)</f>
        <v>0</v>
      </c>
      <c r="G16" s="139"/>
      <c r="H16" s="140">
        <f>SUM(H15:H15)</f>
        <v>0</v>
      </c>
    </row>
    <row r="17" spans="1:256" s="15" customFormat="1" ht="20.25" customHeight="1" x14ac:dyDescent="0.3">
      <c r="A17" s="116"/>
      <c r="B17" s="117"/>
      <c r="C17" s="118" t="s">
        <v>93</v>
      </c>
      <c r="D17" s="142">
        <f>D16</f>
        <v>0</v>
      </c>
      <c r="E17" s="142"/>
      <c r="F17" s="142"/>
      <c r="G17" s="142"/>
      <c r="H17" s="143">
        <f>H16</f>
        <v>0</v>
      </c>
    </row>
    <row r="18" spans="1:256" s="5" customFormat="1" ht="21.75" customHeight="1" x14ac:dyDescent="0.3">
      <c r="A18" s="119">
        <v>2</v>
      </c>
      <c r="B18" s="120"/>
      <c r="C18" s="16" t="s">
        <v>88</v>
      </c>
      <c r="D18" s="144"/>
      <c r="E18" s="145"/>
      <c r="F18" s="144"/>
      <c r="G18" s="146">
        <f>H17*3%</f>
        <v>0</v>
      </c>
      <c r="H18" s="147">
        <f>G18</f>
        <v>0</v>
      </c>
    </row>
    <row r="19" spans="1:256" s="5" customFormat="1" ht="21.75" customHeight="1" x14ac:dyDescent="0.3">
      <c r="A19" s="115"/>
      <c r="B19" s="18"/>
      <c r="C19" s="100" t="s">
        <v>1</v>
      </c>
      <c r="D19" s="139">
        <f>D17</f>
        <v>0</v>
      </c>
      <c r="E19" s="139"/>
      <c r="F19" s="139"/>
      <c r="G19" s="139">
        <f>G17+G18</f>
        <v>0</v>
      </c>
      <c r="H19" s="140">
        <f>H17+H18</f>
        <v>0</v>
      </c>
    </row>
    <row r="20" spans="1:256" s="5" customFormat="1" ht="21.75" customHeight="1" x14ac:dyDescent="0.3">
      <c r="A20" s="115">
        <v>3</v>
      </c>
      <c r="B20" s="18"/>
      <c r="C20" s="17" t="s">
        <v>95</v>
      </c>
      <c r="D20" s="141"/>
      <c r="E20" s="141"/>
      <c r="F20" s="141"/>
      <c r="G20" s="137">
        <f>H19*18%</f>
        <v>0</v>
      </c>
      <c r="H20" s="138">
        <f>G20</f>
        <v>0</v>
      </c>
    </row>
    <row r="21" spans="1:256" s="5" customFormat="1" ht="21.75" customHeight="1" thickBot="1" x14ac:dyDescent="0.35">
      <c r="A21" s="121">
        <v>4</v>
      </c>
      <c r="B21" s="122"/>
      <c r="C21" s="123" t="s">
        <v>2</v>
      </c>
      <c r="D21" s="148">
        <f>D19</f>
        <v>0</v>
      </c>
      <c r="E21" s="148"/>
      <c r="F21" s="148"/>
      <c r="G21" s="148">
        <f>G19+G20</f>
        <v>0</v>
      </c>
      <c r="H21" s="149">
        <f>H19+H20</f>
        <v>0</v>
      </c>
    </row>
    <row r="22" spans="1:256" x14ac:dyDescent="0.3">
      <c r="B22" s="20"/>
      <c r="C22" s="7"/>
      <c r="F22" s="20"/>
      <c r="G22" s="20"/>
      <c r="H22" s="19"/>
    </row>
    <row r="23" spans="1:256" x14ac:dyDescent="0.3">
      <c r="B23" s="1"/>
      <c r="C23" s="7"/>
      <c r="F23" s="1"/>
      <c r="G23" s="1"/>
      <c r="H23" s="19"/>
    </row>
    <row r="24" spans="1:256" x14ac:dyDescent="0.3">
      <c r="B24" s="1"/>
      <c r="F24" s="1"/>
      <c r="G24" s="1"/>
    </row>
    <row r="25" spans="1:256" x14ac:dyDescent="0.3">
      <c r="B25" s="1"/>
      <c r="F25" s="1"/>
      <c r="G25" s="1"/>
    </row>
    <row r="26" spans="1:256" x14ac:dyDescent="0.3">
      <c r="B26" s="1"/>
      <c r="F26" s="1"/>
    </row>
    <row r="27" spans="1:256" s="21" customFormat="1" ht="26.25" customHeight="1" x14ac:dyDescent="0.25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 t="s">
        <v>50</v>
      </c>
      <c r="Z27" s="214"/>
      <c r="AA27" s="214"/>
      <c r="AB27" s="214"/>
      <c r="AC27" s="214"/>
      <c r="AD27" s="214"/>
      <c r="AE27" s="214"/>
      <c r="AF27" s="214"/>
      <c r="AG27" s="214" t="s">
        <v>50</v>
      </c>
      <c r="AH27" s="214"/>
      <c r="AI27" s="214"/>
      <c r="AJ27" s="214"/>
      <c r="AK27" s="214"/>
      <c r="AL27" s="214"/>
      <c r="AM27" s="214"/>
      <c r="AN27" s="214"/>
      <c r="AO27" s="214" t="s">
        <v>50</v>
      </c>
      <c r="AP27" s="214"/>
      <c r="AQ27" s="214"/>
      <c r="AR27" s="214"/>
      <c r="AS27" s="214"/>
      <c r="AT27" s="214"/>
      <c r="AU27" s="214"/>
      <c r="AV27" s="214"/>
      <c r="AW27" s="214" t="s">
        <v>50</v>
      </c>
      <c r="AX27" s="214"/>
      <c r="AY27" s="214"/>
      <c r="AZ27" s="214"/>
      <c r="BA27" s="214"/>
      <c r="BB27" s="214"/>
      <c r="BC27" s="214"/>
      <c r="BD27" s="214"/>
      <c r="BE27" s="214" t="s">
        <v>50</v>
      </c>
      <c r="BF27" s="214"/>
      <c r="BG27" s="214"/>
      <c r="BH27" s="214"/>
      <c r="BI27" s="214"/>
      <c r="BJ27" s="214"/>
      <c r="BK27" s="214"/>
      <c r="BL27" s="214"/>
      <c r="BM27" s="214" t="s">
        <v>50</v>
      </c>
      <c r="BN27" s="214"/>
      <c r="BO27" s="214"/>
      <c r="BP27" s="214"/>
      <c r="BQ27" s="214"/>
      <c r="BR27" s="214"/>
      <c r="BS27" s="214"/>
      <c r="BT27" s="214"/>
      <c r="BU27" s="214" t="s">
        <v>50</v>
      </c>
      <c r="BV27" s="214"/>
      <c r="BW27" s="214"/>
      <c r="BX27" s="214"/>
      <c r="BY27" s="214"/>
      <c r="BZ27" s="214"/>
      <c r="CA27" s="214"/>
      <c r="CB27" s="214"/>
      <c r="CC27" s="214" t="s">
        <v>50</v>
      </c>
      <c r="CD27" s="214"/>
      <c r="CE27" s="214"/>
      <c r="CF27" s="214"/>
      <c r="CG27" s="214"/>
      <c r="CH27" s="214"/>
      <c r="CI27" s="214"/>
      <c r="CJ27" s="214"/>
      <c r="CK27" s="214" t="s">
        <v>50</v>
      </c>
      <c r="CL27" s="214"/>
      <c r="CM27" s="214"/>
      <c r="CN27" s="214"/>
      <c r="CO27" s="214"/>
      <c r="CP27" s="214"/>
      <c r="CQ27" s="214"/>
      <c r="CR27" s="214"/>
      <c r="CS27" s="214" t="s">
        <v>50</v>
      </c>
      <c r="CT27" s="214"/>
      <c r="CU27" s="214"/>
      <c r="CV27" s="214"/>
      <c r="CW27" s="214"/>
      <c r="CX27" s="214"/>
      <c r="CY27" s="214"/>
      <c r="CZ27" s="214"/>
      <c r="DA27" s="214" t="s">
        <v>50</v>
      </c>
      <c r="DB27" s="214"/>
      <c r="DC27" s="214"/>
      <c r="DD27" s="214"/>
      <c r="DE27" s="214"/>
      <c r="DF27" s="214"/>
      <c r="DG27" s="214"/>
      <c r="DH27" s="214"/>
      <c r="DI27" s="214" t="s">
        <v>50</v>
      </c>
      <c r="DJ27" s="214"/>
      <c r="DK27" s="214"/>
      <c r="DL27" s="214"/>
      <c r="DM27" s="214"/>
      <c r="DN27" s="214"/>
      <c r="DO27" s="214"/>
      <c r="DP27" s="214"/>
      <c r="DQ27" s="214" t="s">
        <v>50</v>
      </c>
      <c r="DR27" s="214"/>
      <c r="DS27" s="214"/>
      <c r="DT27" s="214"/>
      <c r="DU27" s="214"/>
      <c r="DV27" s="214"/>
      <c r="DW27" s="214"/>
      <c r="DX27" s="214"/>
      <c r="DY27" s="214" t="s">
        <v>50</v>
      </c>
      <c r="DZ27" s="214"/>
      <c r="EA27" s="214"/>
      <c r="EB27" s="214"/>
      <c r="EC27" s="214"/>
      <c r="ED27" s="214"/>
      <c r="EE27" s="214"/>
      <c r="EF27" s="214"/>
      <c r="EG27" s="214" t="s">
        <v>50</v>
      </c>
      <c r="EH27" s="214"/>
      <c r="EI27" s="214"/>
      <c r="EJ27" s="214"/>
      <c r="EK27" s="214"/>
      <c r="EL27" s="214"/>
      <c r="EM27" s="214"/>
      <c r="EN27" s="214"/>
      <c r="EO27" s="214" t="s">
        <v>50</v>
      </c>
      <c r="EP27" s="214"/>
      <c r="EQ27" s="214"/>
      <c r="ER27" s="214"/>
      <c r="ES27" s="214"/>
      <c r="ET27" s="214"/>
      <c r="EU27" s="214"/>
      <c r="EV27" s="214"/>
      <c r="EW27" s="214" t="s">
        <v>50</v>
      </c>
      <c r="EX27" s="214"/>
      <c r="EY27" s="214"/>
      <c r="EZ27" s="214"/>
      <c r="FA27" s="214"/>
      <c r="FB27" s="214"/>
      <c r="FC27" s="214"/>
      <c r="FD27" s="214"/>
      <c r="FE27" s="214" t="s">
        <v>50</v>
      </c>
      <c r="FF27" s="214"/>
      <c r="FG27" s="214"/>
      <c r="FH27" s="214"/>
      <c r="FI27" s="214"/>
      <c r="FJ27" s="214"/>
      <c r="FK27" s="214"/>
      <c r="FL27" s="214"/>
      <c r="FM27" s="214" t="s">
        <v>50</v>
      </c>
      <c r="FN27" s="214"/>
      <c r="FO27" s="214"/>
      <c r="FP27" s="214"/>
      <c r="FQ27" s="214"/>
      <c r="FR27" s="214"/>
      <c r="FS27" s="214"/>
      <c r="FT27" s="214"/>
      <c r="FU27" s="214" t="s">
        <v>50</v>
      </c>
      <c r="FV27" s="214"/>
      <c r="FW27" s="214"/>
      <c r="FX27" s="214"/>
      <c r="FY27" s="214"/>
      <c r="FZ27" s="214"/>
      <c r="GA27" s="214"/>
      <c r="GB27" s="214"/>
      <c r="GC27" s="214" t="s">
        <v>50</v>
      </c>
      <c r="GD27" s="214"/>
      <c r="GE27" s="214"/>
      <c r="GF27" s="214"/>
      <c r="GG27" s="214"/>
      <c r="GH27" s="214"/>
      <c r="GI27" s="214"/>
      <c r="GJ27" s="214"/>
      <c r="GK27" s="214" t="s">
        <v>50</v>
      </c>
      <c r="GL27" s="214"/>
      <c r="GM27" s="214"/>
      <c r="GN27" s="214"/>
      <c r="GO27" s="214"/>
      <c r="GP27" s="214"/>
      <c r="GQ27" s="214"/>
      <c r="GR27" s="214"/>
      <c r="GS27" s="214" t="s">
        <v>50</v>
      </c>
      <c r="GT27" s="214"/>
      <c r="GU27" s="214"/>
      <c r="GV27" s="214"/>
      <c r="GW27" s="214"/>
      <c r="GX27" s="214"/>
      <c r="GY27" s="214"/>
      <c r="GZ27" s="214"/>
      <c r="HA27" s="214" t="s">
        <v>50</v>
      </c>
      <c r="HB27" s="214"/>
      <c r="HC27" s="214"/>
      <c r="HD27" s="214"/>
      <c r="HE27" s="214"/>
      <c r="HF27" s="214"/>
      <c r="HG27" s="214"/>
      <c r="HH27" s="214"/>
      <c r="HI27" s="214" t="s">
        <v>50</v>
      </c>
      <c r="HJ27" s="214"/>
      <c r="HK27" s="214"/>
      <c r="HL27" s="214"/>
      <c r="HM27" s="214"/>
      <c r="HN27" s="214"/>
      <c r="HO27" s="214"/>
      <c r="HP27" s="214"/>
      <c r="HQ27" s="214" t="s">
        <v>50</v>
      </c>
      <c r="HR27" s="214"/>
      <c r="HS27" s="214"/>
      <c r="HT27" s="214"/>
      <c r="HU27" s="214"/>
      <c r="HV27" s="214"/>
      <c r="HW27" s="214"/>
      <c r="HX27" s="214"/>
      <c r="HY27" s="214" t="s">
        <v>50</v>
      </c>
      <c r="HZ27" s="214"/>
      <c r="IA27" s="214"/>
      <c r="IB27" s="214"/>
      <c r="IC27" s="214"/>
      <c r="ID27" s="214"/>
      <c r="IE27" s="214"/>
      <c r="IF27" s="214"/>
      <c r="IG27" s="214" t="s">
        <v>50</v>
      </c>
      <c r="IH27" s="214"/>
      <c r="II27" s="214"/>
      <c r="IJ27" s="214"/>
      <c r="IK27" s="214"/>
      <c r="IL27" s="214"/>
      <c r="IM27" s="214"/>
      <c r="IN27" s="214"/>
      <c r="IO27" s="214" t="s">
        <v>50</v>
      </c>
      <c r="IP27" s="214"/>
      <c r="IQ27" s="214"/>
      <c r="IR27" s="214"/>
      <c r="IS27" s="214"/>
      <c r="IT27" s="214"/>
      <c r="IU27" s="214"/>
      <c r="IV27" s="214"/>
    </row>
    <row r="28" spans="1:256" ht="21" x14ac:dyDescent="0.3">
      <c r="A28" s="214"/>
      <c r="B28" s="214"/>
      <c r="C28" s="214"/>
      <c r="D28" s="214"/>
      <c r="E28" s="214"/>
      <c r="F28" s="214"/>
      <c r="G28" s="214"/>
      <c r="H28" s="214"/>
    </row>
  </sheetData>
  <mergeCells count="40">
    <mergeCell ref="IO27:IV27"/>
    <mergeCell ref="DY27:EF27"/>
    <mergeCell ref="EG27:EN27"/>
    <mergeCell ref="EO27:EV27"/>
    <mergeCell ref="EW27:FD27"/>
    <mergeCell ref="FE27:FL27"/>
    <mergeCell ref="HI27:HP27"/>
    <mergeCell ref="HQ27:HX27"/>
    <mergeCell ref="HY27:IF27"/>
    <mergeCell ref="IG27:IN27"/>
    <mergeCell ref="HA27:HH27"/>
    <mergeCell ref="FM27:FT27"/>
    <mergeCell ref="FU27:GB27"/>
    <mergeCell ref="GC27:GJ27"/>
    <mergeCell ref="GK27:GR27"/>
    <mergeCell ref="GS27:GZ27"/>
    <mergeCell ref="CK27:CR27"/>
    <mergeCell ref="CS27:CZ27"/>
    <mergeCell ref="DA27:DH27"/>
    <mergeCell ref="DI27:DP27"/>
    <mergeCell ref="DQ27:DX27"/>
    <mergeCell ref="A28:H28"/>
    <mergeCell ref="A2:H2"/>
    <mergeCell ref="A3:H3"/>
    <mergeCell ref="A4:H5"/>
    <mergeCell ref="A6:H6"/>
    <mergeCell ref="B10:B11"/>
    <mergeCell ref="C10:C11"/>
    <mergeCell ref="H10:H11"/>
    <mergeCell ref="A27:H27"/>
    <mergeCell ref="AW27:BD27"/>
    <mergeCell ref="BE27:BL27"/>
    <mergeCell ref="BM27:BT27"/>
    <mergeCell ref="BU27:CB27"/>
    <mergeCell ref="CC27:CJ27"/>
    <mergeCell ref="I27:P27"/>
    <mergeCell ref="Q27:X27"/>
    <mergeCell ref="Y27:AF27"/>
    <mergeCell ref="AG27:AN27"/>
    <mergeCell ref="AO27:AV27"/>
  </mergeCells>
  <pageMargins left="0.25" right="0.25" top="0.75" bottom="0.75" header="0.3" footer="0.3"/>
  <pageSetup paperSize="9" orientation="landscape" r:id="rId1"/>
  <headerFooter alignWithMargins="0">
    <oddFooter>&amp;C&amp;R&amp;P</oddFooter>
  </headerFooter>
  <ignoredErrors>
    <ignoredError sqref="H1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18"/>
  <sheetViews>
    <sheetView topLeftCell="A8" workbookViewId="0">
      <selection activeCell="G18" sqref="C18:G18"/>
    </sheetView>
  </sheetViews>
  <sheetFormatPr defaultColWidth="9.140625" defaultRowHeight="16.5" x14ac:dyDescent="0.3"/>
  <cols>
    <col min="1" max="1" width="5.42578125" style="8" customWidth="1"/>
    <col min="2" max="2" width="14.85546875" style="8" customWidth="1"/>
    <col min="3" max="3" width="42.7109375" style="8" customWidth="1"/>
    <col min="4" max="4" width="10.85546875" style="8" customWidth="1"/>
    <col min="5" max="5" width="11.28515625" style="8" customWidth="1"/>
    <col min="6" max="6" width="9.85546875" style="8" customWidth="1"/>
    <col min="7" max="7" width="8.5703125" style="8" customWidth="1"/>
    <col min="8" max="8" width="9.85546875" style="8" customWidth="1"/>
    <col min="9" max="9" width="10.28515625" style="8" customWidth="1"/>
    <col min="10" max="10" width="10.7109375" style="8" customWidth="1"/>
    <col min="11" max="11" width="9.140625" style="8"/>
    <col min="12" max="12" width="8.42578125" style="8" customWidth="1"/>
    <col min="13" max="16384" width="9.140625" style="8"/>
  </cols>
  <sheetData>
    <row r="1" spans="1:12" ht="15" customHeight="1" x14ac:dyDescent="0.3"/>
    <row r="2" spans="1:12" ht="3" customHeight="1" x14ac:dyDescent="0.3"/>
    <row r="3" spans="1:12" ht="6" customHeight="1" x14ac:dyDescent="0.3"/>
    <row r="4" spans="1:12" ht="18" customHeight="1" x14ac:dyDescent="0.4">
      <c r="B4" s="215" t="s">
        <v>78</v>
      </c>
      <c r="C4" s="215"/>
      <c r="D4" s="215"/>
      <c r="E4" s="215"/>
      <c r="F4" s="215"/>
      <c r="G4" s="215"/>
      <c r="H4" s="215"/>
      <c r="I4" s="215"/>
      <c r="J4" s="215"/>
    </row>
    <row r="5" spans="1:12" ht="36" customHeight="1" x14ac:dyDescent="0.3">
      <c r="B5" s="225" t="str">
        <f>K.X.!A4</f>
        <v>q. Tbilisi, universitetis quCa #6-Si ganTavsebuli Senoba-nagebobis gamagreba gaZliereba</v>
      </c>
      <c r="C5" s="225"/>
      <c r="D5" s="225"/>
      <c r="E5" s="225"/>
      <c r="F5" s="225"/>
      <c r="G5" s="225"/>
      <c r="H5" s="225"/>
      <c r="I5" s="225"/>
      <c r="J5" s="225"/>
    </row>
    <row r="6" spans="1:12" ht="7.5" customHeight="1" x14ac:dyDescent="0.3">
      <c r="C6" s="27"/>
    </row>
    <row r="7" spans="1:12" ht="15" customHeight="1" x14ac:dyDescent="0.3">
      <c r="A7" s="218" t="s">
        <v>3</v>
      </c>
      <c r="B7" s="218"/>
      <c r="C7" s="218"/>
      <c r="D7" s="218"/>
      <c r="E7" s="218"/>
      <c r="F7" s="218"/>
      <c r="G7" s="218"/>
      <c r="H7" s="218"/>
      <c r="I7" s="218"/>
      <c r="J7" s="218"/>
    </row>
    <row r="8" spans="1:12" ht="15" customHeight="1" x14ac:dyDescent="0.3"/>
    <row r="9" spans="1:12" ht="15" customHeight="1" x14ac:dyDescent="0.3">
      <c r="B9" s="8" t="s">
        <v>161</v>
      </c>
      <c r="D9" s="27" t="s">
        <v>79</v>
      </c>
      <c r="H9" s="28">
        <f>H15</f>
        <v>0</v>
      </c>
      <c r="I9" s="8" t="s">
        <v>80</v>
      </c>
    </row>
    <row r="10" spans="1:12" ht="15" customHeight="1" x14ac:dyDescent="0.3">
      <c r="A10" s="9"/>
      <c r="B10" s="9"/>
      <c r="C10" s="9"/>
      <c r="D10" s="29" t="s">
        <v>81</v>
      </c>
      <c r="F10" s="9"/>
      <c r="G10" s="9"/>
      <c r="H10" s="30">
        <f>I15</f>
        <v>0</v>
      </c>
      <c r="I10" s="8" t="s">
        <v>80</v>
      </c>
    </row>
    <row r="11" spans="1:12" x14ac:dyDescent="0.3">
      <c r="A11" s="31"/>
      <c r="B11" s="31"/>
      <c r="C11" s="31"/>
      <c r="D11" s="10" t="s">
        <v>67</v>
      </c>
      <c r="E11" s="11"/>
      <c r="F11" s="11"/>
      <c r="G11" s="11"/>
      <c r="H11" s="32"/>
      <c r="I11" s="33"/>
      <c r="J11" s="33"/>
      <c r="K11" s="34"/>
      <c r="L11" s="34"/>
    </row>
    <row r="12" spans="1:12" ht="67.5" customHeight="1" x14ac:dyDescent="0.3">
      <c r="A12" s="35" t="s">
        <v>0</v>
      </c>
      <c r="B12" s="36" t="s">
        <v>82</v>
      </c>
      <c r="C12" s="37" t="s">
        <v>83</v>
      </c>
      <c r="D12" s="38" t="s">
        <v>69</v>
      </c>
      <c r="E12" s="39" t="s">
        <v>70</v>
      </c>
      <c r="F12" s="38" t="s">
        <v>84</v>
      </c>
      <c r="G12" s="40" t="s">
        <v>85</v>
      </c>
      <c r="H12" s="41" t="s">
        <v>2</v>
      </c>
      <c r="I12" s="39" t="s">
        <v>86</v>
      </c>
      <c r="J12" s="39" t="s">
        <v>87</v>
      </c>
      <c r="K12" s="34"/>
      <c r="L12" s="34"/>
    </row>
    <row r="13" spans="1:12" ht="15" customHeight="1" x14ac:dyDescent="0.3">
      <c r="A13" s="13">
        <v>1</v>
      </c>
      <c r="B13" s="14">
        <v>2</v>
      </c>
      <c r="C13" s="13">
        <v>3</v>
      </c>
      <c r="D13" s="14">
        <v>4</v>
      </c>
      <c r="E13" s="13">
        <v>5</v>
      </c>
      <c r="F13" s="14">
        <v>6</v>
      </c>
      <c r="G13" s="13">
        <v>7</v>
      </c>
      <c r="H13" s="12">
        <v>8</v>
      </c>
      <c r="I13" s="13">
        <v>9</v>
      </c>
      <c r="J13" s="13">
        <v>10</v>
      </c>
    </row>
    <row r="14" spans="1:12" s="34" customFormat="1" ht="13.5" x14ac:dyDescent="0.25">
      <c r="A14" s="42">
        <v>1</v>
      </c>
      <c r="B14" s="133" t="s">
        <v>91</v>
      </c>
      <c r="C14" s="135" t="s">
        <v>92</v>
      </c>
      <c r="D14" s="155">
        <f>'x.2-1'!L12/1000</f>
        <v>0</v>
      </c>
      <c r="E14" s="156"/>
      <c r="F14" s="155"/>
      <c r="G14" s="157"/>
      <c r="H14" s="156">
        <f t="shared" ref="H14" si="0">D14</f>
        <v>0</v>
      </c>
      <c r="I14" s="156">
        <f>'x.2-1'!L13/1000</f>
        <v>0</v>
      </c>
      <c r="J14" s="43"/>
    </row>
    <row r="15" spans="1:12" s="34" customFormat="1" ht="13.5" x14ac:dyDescent="0.25">
      <c r="A15" s="44"/>
      <c r="B15" s="45"/>
      <c r="C15" s="44" t="s">
        <v>1</v>
      </c>
      <c r="D15" s="158">
        <f>SUM(D14:D14)</f>
        <v>0</v>
      </c>
      <c r="E15" s="158"/>
      <c r="F15" s="158"/>
      <c r="G15" s="159"/>
      <c r="H15" s="158">
        <f>SUM(H14:H14)</f>
        <v>0</v>
      </c>
      <c r="I15" s="158">
        <f>SUM(I14:I14)</f>
        <v>0</v>
      </c>
      <c r="J15" s="45"/>
    </row>
    <row r="18" spans="1:2" x14ac:dyDescent="0.3">
      <c r="A18" s="7"/>
      <c r="B18" s="8" t="s">
        <v>49</v>
      </c>
    </row>
  </sheetData>
  <mergeCells count="3">
    <mergeCell ref="B4:J4"/>
    <mergeCell ref="B5:J5"/>
    <mergeCell ref="A7:J7"/>
  </mergeCells>
  <pageMargins left="0.25" right="0.25" top="0.75" bottom="0.75" header="0.3" footer="0.3"/>
  <pageSetup paperSize="9" orientation="landscape" r:id="rId1"/>
  <headerFooter alignWithMargins="0">
    <oddFooter>&amp;C&amp;R&amp;P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T497"/>
  <sheetViews>
    <sheetView tabSelected="1" workbookViewId="0">
      <selection activeCell="D12" sqref="D12"/>
    </sheetView>
  </sheetViews>
  <sheetFormatPr defaultColWidth="9.140625" defaultRowHeight="16.5" x14ac:dyDescent="0.3"/>
  <cols>
    <col min="1" max="1" width="5.42578125" style="46" customWidth="1"/>
    <col min="2" max="2" width="10.7109375" style="46" customWidth="1"/>
    <col min="3" max="3" width="42.42578125" style="46" customWidth="1"/>
    <col min="4" max="4" width="7.7109375" style="46" customWidth="1"/>
    <col min="5" max="5" width="8.7109375" style="46" customWidth="1"/>
    <col min="6" max="6" width="11.42578125" style="46" customWidth="1"/>
    <col min="7" max="7" width="9.28515625" style="46" customWidth="1"/>
    <col min="8" max="9" width="9.42578125" style="46" customWidth="1"/>
    <col min="10" max="10" width="11.42578125" style="46" customWidth="1"/>
    <col min="11" max="11" width="7" style="46" customWidth="1"/>
    <col min="12" max="12" width="9.42578125" style="46" customWidth="1"/>
    <col min="13" max="13" width="12.28515625" style="46" customWidth="1"/>
    <col min="14" max="15" width="9.140625" style="46"/>
    <col min="16" max="16" width="11.85546875" style="46" bestFit="1" customWidth="1"/>
    <col min="17" max="16384" width="9.140625" style="46"/>
  </cols>
  <sheetData>
    <row r="1" spans="1:13" ht="15" customHeight="1" x14ac:dyDescent="0.3">
      <c r="A1" s="226" t="str">
        <f>TV!A12</f>
        <v>q. Tbilisi, universitetis quCa #6-Si ganTavsebuli Senoba-nagebobis gamagreba gaZliereba</v>
      </c>
      <c r="B1" s="226"/>
      <c r="C1" s="226"/>
      <c r="D1" s="226"/>
      <c r="E1" s="226"/>
    </row>
    <row r="2" spans="1:13" ht="34.5" customHeight="1" x14ac:dyDescent="0.3">
      <c r="A2" s="226"/>
      <c r="B2" s="226"/>
      <c r="C2" s="226"/>
      <c r="D2" s="226"/>
      <c r="E2" s="226"/>
    </row>
    <row r="3" spans="1:13" ht="15" customHeight="1" x14ac:dyDescent="0.3">
      <c r="A3" s="46" t="s">
        <v>4</v>
      </c>
    </row>
    <row r="4" spans="1:13" ht="15" customHeight="1" x14ac:dyDescent="0.3">
      <c r="C4" s="47" t="s">
        <v>3</v>
      </c>
    </row>
    <row r="5" spans="1:13" ht="15" customHeight="1" x14ac:dyDescent="0.3"/>
    <row r="6" spans="1:13" ht="15" customHeight="1" x14ac:dyDescent="0.3"/>
    <row r="7" spans="1:13" ht="18" customHeight="1" x14ac:dyDescent="0.4">
      <c r="C7" s="48" t="s">
        <v>94</v>
      </c>
    </row>
    <row r="8" spans="1:13" ht="15" customHeight="1" x14ac:dyDescent="0.3">
      <c r="C8" s="46" t="s">
        <v>92</v>
      </c>
    </row>
    <row r="9" spans="1:13" ht="10.5" customHeight="1" x14ac:dyDescent="0.3">
      <c r="C9" s="46" t="s">
        <v>5</v>
      </c>
    </row>
    <row r="10" spans="1:13" ht="15" customHeight="1" x14ac:dyDescent="0.3">
      <c r="C10" s="47" t="s">
        <v>6</v>
      </c>
    </row>
    <row r="11" spans="1:13" ht="15" customHeight="1" x14ac:dyDescent="0.3">
      <c r="C11" s="49"/>
    </row>
    <row r="12" spans="1:13" ht="15" customHeight="1" x14ac:dyDescent="0.3">
      <c r="A12" s="50" t="s">
        <v>7</v>
      </c>
      <c r="B12" s="51"/>
      <c r="C12" s="51"/>
      <c r="D12" s="52"/>
      <c r="E12" s="51"/>
      <c r="F12" s="52"/>
      <c r="G12" s="52"/>
      <c r="H12" s="52"/>
      <c r="I12" s="52"/>
      <c r="J12" s="52"/>
      <c r="K12" s="53" t="s">
        <v>8</v>
      </c>
      <c r="L12" s="166">
        <f>M180</f>
        <v>0</v>
      </c>
      <c r="M12" s="54" t="s">
        <v>9</v>
      </c>
    </row>
    <row r="13" spans="1:13" ht="15" customHeight="1" x14ac:dyDescent="0.3">
      <c r="A13" s="8" t="s">
        <v>161</v>
      </c>
      <c r="B13" s="51"/>
      <c r="C13" s="51"/>
      <c r="D13" s="52"/>
      <c r="E13" s="51"/>
      <c r="F13" s="52"/>
      <c r="G13" s="52"/>
      <c r="H13" s="52"/>
      <c r="I13" s="52"/>
      <c r="J13" s="52"/>
      <c r="K13" s="53" t="s">
        <v>10</v>
      </c>
      <c r="L13" s="166">
        <f>H176</f>
        <v>0</v>
      </c>
      <c r="M13" s="54" t="s">
        <v>9</v>
      </c>
    </row>
    <row r="14" spans="1:13" ht="15" customHeight="1" x14ac:dyDescent="0.3">
      <c r="D14" s="55"/>
      <c r="E14" s="55"/>
      <c r="F14" s="55"/>
      <c r="G14" s="55"/>
    </row>
    <row r="15" spans="1:13" x14ac:dyDescent="0.3">
      <c r="A15" s="56"/>
      <c r="B15" s="57"/>
      <c r="C15" s="58"/>
      <c r="D15" s="59"/>
      <c r="E15" s="51" t="s">
        <v>11</v>
      </c>
      <c r="F15" s="60"/>
      <c r="G15" s="61" t="s">
        <v>12</v>
      </c>
      <c r="H15" s="62"/>
      <c r="I15" s="56" t="s">
        <v>13</v>
      </c>
      <c r="J15" s="62"/>
      <c r="K15" s="63" t="s">
        <v>14</v>
      </c>
      <c r="L15" s="63"/>
      <c r="M15" s="57"/>
    </row>
    <row r="16" spans="1:13" ht="16.5" customHeight="1" x14ac:dyDescent="0.3">
      <c r="A16" s="64"/>
      <c r="B16" s="65"/>
      <c r="C16" s="66" t="s">
        <v>15</v>
      </c>
      <c r="D16" s="67"/>
      <c r="E16" s="68" t="s">
        <v>16</v>
      </c>
      <c r="F16" s="69"/>
      <c r="G16" s="70"/>
      <c r="H16" s="69"/>
      <c r="I16" s="70"/>
      <c r="J16" s="69"/>
      <c r="K16" s="70" t="s">
        <v>17</v>
      </c>
      <c r="L16" s="71"/>
      <c r="M16" s="65" t="s">
        <v>1</v>
      </c>
    </row>
    <row r="17" spans="1:13" ht="27.75" x14ac:dyDescent="0.3">
      <c r="A17" s="72" t="s">
        <v>0</v>
      </c>
      <c r="B17" s="99" t="s">
        <v>18</v>
      </c>
      <c r="C17" s="46" t="s">
        <v>19</v>
      </c>
      <c r="D17" s="65" t="s">
        <v>20</v>
      </c>
      <c r="E17" s="99" t="s">
        <v>21</v>
      </c>
      <c r="F17" s="51" t="s">
        <v>2</v>
      </c>
      <c r="G17" s="65" t="s">
        <v>22</v>
      </c>
      <c r="H17" s="51" t="s">
        <v>2</v>
      </c>
      <c r="I17" s="65" t="s">
        <v>22</v>
      </c>
      <c r="J17" s="51" t="s">
        <v>2</v>
      </c>
      <c r="K17" s="65" t="s">
        <v>22</v>
      </c>
      <c r="L17" s="51" t="s">
        <v>2</v>
      </c>
      <c r="M17" s="65"/>
    </row>
    <row r="18" spans="1:13" x14ac:dyDescent="0.3">
      <c r="A18" s="70"/>
      <c r="B18" s="73"/>
      <c r="C18" s="74"/>
      <c r="D18" s="67"/>
      <c r="E18" s="73"/>
      <c r="F18" s="74"/>
      <c r="G18" s="73" t="s">
        <v>23</v>
      </c>
      <c r="H18" s="74"/>
      <c r="I18" s="73" t="s">
        <v>23</v>
      </c>
      <c r="J18" s="74"/>
      <c r="K18" s="73" t="s">
        <v>23</v>
      </c>
      <c r="L18" s="74"/>
      <c r="M18" s="73"/>
    </row>
    <row r="19" spans="1:13" x14ac:dyDescent="0.3">
      <c r="A19" s="162" t="s">
        <v>24</v>
      </c>
      <c r="B19" s="163" t="s">
        <v>25</v>
      </c>
      <c r="C19" s="164" t="s">
        <v>26</v>
      </c>
      <c r="D19" s="162" t="s">
        <v>27</v>
      </c>
      <c r="E19" s="163" t="s">
        <v>28</v>
      </c>
      <c r="F19" s="165" t="s">
        <v>29</v>
      </c>
      <c r="G19" s="164" t="s">
        <v>30</v>
      </c>
      <c r="H19" s="162" t="s">
        <v>31</v>
      </c>
      <c r="I19" s="163" t="s">
        <v>32</v>
      </c>
      <c r="J19" s="164" t="s">
        <v>33</v>
      </c>
      <c r="K19" s="163" t="s">
        <v>34</v>
      </c>
      <c r="L19" s="162" t="s">
        <v>35</v>
      </c>
      <c r="M19" s="163" t="s">
        <v>36</v>
      </c>
    </row>
    <row r="20" spans="1:13" x14ac:dyDescent="0.3">
      <c r="A20" s="162"/>
      <c r="B20" s="163"/>
      <c r="C20" s="196" t="s">
        <v>146</v>
      </c>
      <c r="D20" s="162"/>
      <c r="E20" s="163"/>
      <c r="F20" s="164"/>
      <c r="G20" s="164"/>
      <c r="H20" s="164"/>
      <c r="I20" s="163"/>
      <c r="J20" s="164"/>
      <c r="K20" s="163"/>
      <c r="L20" s="164"/>
      <c r="M20" s="163"/>
    </row>
    <row r="21" spans="1:13" s="189" customFormat="1" ht="63" x14ac:dyDescent="0.25">
      <c r="A21" s="160">
        <v>1</v>
      </c>
      <c r="B21" s="173" t="s">
        <v>148</v>
      </c>
      <c r="C21" s="160" t="s">
        <v>154</v>
      </c>
      <c r="D21" s="173" t="s">
        <v>149</v>
      </c>
      <c r="E21" s="174"/>
      <c r="F21" s="175">
        <v>0.17</v>
      </c>
      <c r="G21" s="160"/>
      <c r="H21" s="173"/>
      <c r="I21" s="160"/>
      <c r="J21" s="173"/>
      <c r="K21" s="160"/>
      <c r="L21" s="173"/>
      <c r="M21" s="160"/>
    </row>
    <row r="22" spans="1:13" s="185" customFormat="1" ht="15.75" x14ac:dyDescent="0.3">
      <c r="A22" s="95"/>
      <c r="B22" s="95"/>
      <c r="C22" s="95" t="s">
        <v>37</v>
      </c>
      <c r="D22" s="95" t="s">
        <v>38</v>
      </c>
      <c r="E22" s="124">
        <v>13.2</v>
      </c>
      <c r="F22" s="125">
        <f>F21*E22</f>
        <v>2.2440000000000002</v>
      </c>
      <c r="G22" s="126"/>
      <c r="H22" s="94">
        <f>F22*G22</f>
        <v>0</v>
      </c>
      <c r="I22" s="134"/>
      <c r="J22" s="187"/>
      <c r="K22" s="134"/>
      <c r="L22" s="187"/>
      <c r="M22" s="126">
        <f>H22</f>
        <v>0</v>
      </c>
    </row>
    <row r="23" spans="1:13" s="185" customFormat="1" ht="15.75" x14ac:dyDescent="0.3">
      <c r="A23" s="95"/>
      <c r="B23" s="94" t="s">
        <v>150</v>
      </c>
      <c r="C23" s="95" t="s">
        <v>151</v>
      </c>
      <c r="D23" s="94" t="s">
        <v>122</v>
      </c>
      <c r="E23" s="124">
        <v>29.5</v>
      </c>
      <c r="F23" s="125">
        <f>F21*E23</f>
        <v>5.0150000000000006</v>
      </c>
      <c r="G23" s="126"/>
      <c r="H23" s="195"/>
      <c r="I23" s="95"/>
      <c r="J23" s="96"/>
      <c r="K23" s="126"/>
      <c r="L23" s="96">
        <f>F23*K23</f>
        <v>0</v>
      </c>
      <c r="M23" s="126">
        <f>L23</f>
        <v>0</v>
      </c>
    </row>
    <row r="24" spans="1:13" s="185" customFormat="1" ht="15.75" x14ac:dyDescent="0.3">
      <c r="A24" s="95"/>
      <c r="B24" s="94"/>
      <c r="C24" s="95" t="s">
        <v>152</v>
      </c>
      <c r="D24" s="94" t="s">
        <v>9</v>
      </c>
      <c r="E24" s="124">
        <v>2.1</v>
      </c>
      <c r="F24" s="125">
        <f>F21*E24</f>
        <v>0.35700000000000004</v>
      </c>
      <c r="G24" s="126"/>
      <c r="H24" s="195"/>
      <c r="I24" s="95"/>
      <c r="J24" s="96"/>
      <c r="K24" s="126"/>
      <c r="L24" s="96">
        <f>F24*K24</f>
        <v>0</v>
      </c>
      <c r="M24" s="126">
        <f>L24</f>
        <v>0</v>
      </c>
    </row>
    <row r="25" spans="1:13" s="185" customFormat="1" ht="15.75" x14ac:dyDescent="0.3">
      <c r="A25" s="97"/>
      <c r="B25" s="201"/>
      <c r="C25" s="97" t="s">
        <v>153</v>
      </c>
      <c r="D25" s="98" t="s">
        <v>100</v>
      </c>
      <c r="E25" s="127">
        <v>0.05</v>
      </c>
      <c r="F25" s="128">
        <f>F21*E25</f>
        <v>8.5000000000000006E-3</v>
      </c>
      <c r="G25" s="129"/>
      <c r="H25" s="202"/>
      <c r="I25" s="129"/>
      <c r="J25" s="131">
        <f>F25*I25</f>
        <v>0</v>
      </c>
      <c r="K25" s="172"/>
      <c r="L25" s="171"/>
      <c r="M25" s="129">
        <f>J25</f>
        <v>0</v>
      </c>
    </row>
    <row r="26" spans="1:13" s="189" customFormat="1" ht="31.5" x14ac:dyDescent="0.25">
      <c r="A26" s="197">
        <v>2</v>
      </c>
      <c r="B26" s="198" t="s">
        <v>147</v>
      </c>
      <c r="C26" s="160" t="s">
        <v>155</v>
      </c>
      <c r="D26" s="173" t="s">
        <v>100</v>
      </c>
      <c r="E26" s="178"/>
      <c r="F26" s="199">
        <v>167.14999999999998</v>
      </c>
      <c r="G26" s="160"/>
      <c r="H26" s="173"/>
      <c r="I26" s="160"/>
      <c r="J26" s="173"/>
      <c r="K26" s="200"/>
      <c r="L26" s="173"/>
      <c r="M26" s="160"/>
    </row>
    <row r="27" spans="1:13" s="185" customFormat="1" ht="15.75" x14ac:dyDescent="0.3">
      <c r="A27" s="97"/>
      <c r="B27" s="97"/>
      <c r="C27" s="97" t="s">
        <v>37</v>
      </c>
      <c r="D27" s="97" t="s">
        <v>38</v>
      </c>
      <c r="E27" s="129">
        <v>2.06</v>
      </c>
      <c r="F27" s="131">
        <f>F26*E27</f>
        <v>344.32899999999995</v>
      </c>
      <c r="G27" s="129"/>
      <c r="H27" s="98">
        <f>F27*G27</f>
        <v>0</v>
      </c>
      <c r="I27" s="170"/>
      <c r="J27" s="190"/>
      <c r="K27" s="170"/>
      <c r="L27" s="190"/>
      <c r="M27" s="129">
        <f>H27</f>
        <v>0</v>
      </c>
    </row>
    <row r="28" spans="1:13" s="189" customFormat="1" ht="31.5" x14ac:dyDescent="0.25">
      <c r="A28" s="160">
        <v>3</v>
      </c>
      <c r="B28" s="173" t="s">
        <v>156</v>
      </c>
      <c r="C28" s="160" t="s">
        <v>157</v>
      </c>
      <c r="D28" s="173" t="s">
        <v>100</v>
      </c>
      <c r="E28" s="174"/>
      <c r="F28" s="175">
        <v>167.15</v>
      </c>
      <c r="G28" s="178"/>
      <c r="H28" s="160"/>
      <c r="I28" s="160"/>
      <c r="J28" s="173"/>
      <c r="K28" s="160"/>
      <c r="L28" s="173"/>
      <c r="M28" s="160"/>
    </row>
    <row r="29" spans="1:13" s="185" customFormat="1" ht="15.75" x14ac:dyDescent="0.3">
      <c r="A29" s="97"/>
      <c r="B29" s="97"/>
      <c r="C29" s="97" t="s">
        <v>37</v>
      </c>
      <c r="D29" s="97" t="s">
        <v>38</v>
      </c>
      <c r="E29" s="127">
        <v>0.87</v>
      </c>
      <c r="F29" s="128">
        <f>F28*E29</f>
        <v>145.4205</v>
      </c>
      <c r="G29" s="129"/>
      <c r="H29" s="131">
        <f>F29*G29</f>
        <v>0</v>
      </c>
      <c r="I29" s="170"/>
      <c r="J29" s="190"/>
      <c r="K29" s="170"/>
      <c r="L29" s="190"/>
      <c r="M29" s="129">
        <f>H29</f>
        <v>0</v>
      </c>
    </row>
    <row r="30" spans="1:13" s="189" customFormat="1" ht="27" x14ac:dyDescent="0.25">
      <c r="A30" s="203">
        <v>4</v>
      </c>
      <c r="B30" s="204" t="s">
        <v>158</v>
      </c>
      <c r="C30" s="203" t="s">
        <v>159</v>
      </c>
      <c r="D30" s="205" t="s">
        <v>103</v>
      </c>
      <c r="E30" s="206"/>
      <c r="F30" s="207">
        <f>337.15*1.75</f>
        <v>590.01249999999993</v>
      </c>
      <c r="G30" s="203"/>
      <c r="H30" s="205"/>
      <c r="I30" s="203"/>
      <c r="J30" s="205"/>
      <c r="K30" s="208"/>
      <c r="L30" s="205">
        <f>F30*K30</f>
        <v>0</v>
      </c>
      <c r="M30" s="208">
        <f>L30</f>
        <v>0</v>
      </c>
    </row>
    <row r="31" spans="1:13" x14ac:dyDescent="0.3">
      <c r="A31" s="162"/>
      <c r="B31" s="163"/>
      <c r="C31" s="196" t="s">
        <v>141</v>
      </c>
      <c r="D31" s="162"/>
      <c r="E31" s="163"/>
      <c r="F31" s="164"/>
      <c r="G31" s="164"/>
      <c r="H31" s="164"/>
      <c r="I31" s="163"/>
      <c r="J31" s="164"/>
      <c r="K31" s="163"/>
      <c r="L31" s="164"/>
      <c r="M31" s="163"/>
    </row>
    <row r="32" spans="1:13" s="185" customFormat="1" ht="15.75" x14ac:dyDescent="0.3">
      <c r="A32" s="95">
        <v>1</v>
      </c>
      <c r="B32" s="95" t="s">
        <v>143</v>
      </c>
      <c r="C32" s="95" t="s">
        <v>144</v>
      </c>
      <c r="D32" s="94" t="s">
        <v>100</v>
      </c>
      <c r="E32" s="124"/>
      <c r="F32" s="125">
        <v>142.5</v>
      </c>
      <c r="G32" s="134"/>
      <c r="H32" s="187"/>
      <c r="I32" s="134"/>
      <c r="J32" s="187"/>
      <c r="K32" s="134"/>
      <c r="L32" s="187"/>
      <c r="M32" s="134"/>
    </row>
    <row r="33" spans="1:14" s="185" customFormat="1" ht="15.75" x14ac:dyDescent="0.3">
      <c r="A33" s="95"/>
      <c r="B33" s="188"/>
      <c r="C33" s="95" t="s">
        <v>37</v>
      </c>
      <c r="D33" s="94" t="s">
        <v>100</v>
      </c>
      <c r="E33" s="124">
        <v>1</v>
      </c>
      <c r="F33" s="125">
        <f>F32*E33</f>
        <v>142.5</v>
      </c>
      <c r="G33" s="126"/>
      <c r="H33" s="96">
        <f>F33*G33</f>
        <v>0</v>
      </c>
      <c r="I33" s="168"/>
      <c r="J33" s="169"/>
      <c r="K33" s="168"/>
      <c r="L33" s="169"/>
      <c r="M33" s="126">
        <f>H33</f>
        <v>0</v>
      </c>
    </row>
    <row r="34" spans="1:14" s="185" customFormat="1" ht="15.75" x14ac:dyDescent="0.3">
      <c r="A34" s="95"/>
      <c r="B34" s="94"/>
      <c r="C34" s="95" t="s">
        <v>39</v>
      </c>
      <c r="D34" s="94" t="s">
        <v>9</v>
      </c>
      <c r="E34" s="124">
        <v>0.37</v>
      </c>
      <c r="F34" s="125">
        <f>F32*E34</f>
        <v>52.725000000000001</v>
      </c>
      <c r="G34" s="134"/>
      <c r="H34" s="169"/>
      <c r="I34" s="168"/>
      <c r="J34" s="169"/>
      <c r="K34" s="126"/>
      <c r="L34" s="96">
        <f>F34*K34</f>
        <v>0</v>
      </c>
      <c r="M34" s="126">
        <f>L34</f>
        <v>0</v>
      </c>
    </row>
    <row r="35" spans="1:14" s="185" customFormat="1" ht="15.75" x14ac:dyDescent="0.3">
      <c r="A35" s="95"/>
      <c r="B35" s="184"/>
      <c r="C35" s="95" t="s">
        <v>145</v>
      </c>
      <c r="D35" s="94" t="s">
        <v>100</v>
      </c>
      <c r="E35" s="124">
        <v>1.1499999999999999</v>
      </c>
      <c r="F35" s="125">
        <f>F32*E35</f>
        <v>163.875</v>
      </c>
      <c r="G35" s="134"/>
      <c r="H35" s="169"/>
      <c r="I35" s="126"/>
      <c r="J35" s="96">
        <f>F35*I35</f>
        <v>0</v>
      </c>
      <c r="K35" s="168"/>
      <c r="L35" s="169"/>
      <c r="M35" s="126">
        <f>J35</f>
        <v>0</v>
      </c>
    </row>
    <row r="36" spans="1:14" s="185" customFormat="1" ht="15.75" x14ac:dyDescent="0.3">
      <c r="A36" s="97"/>
      <c r="B36" s="98"/>
      <c r="C36" s="97" t="s">
        <v>40</v>
      </c>
      <c r="D36" s="98" t="s">
        <v>9</v>
      </c>
      <c r="E36" s="127">
        <v>0.02</v>
      </c>
      <c r="F36" s="128">
        <f>F32*E36</f>
        <v>2.85</v>
      </c>
      <c r="G36" s="170"/>
      <c r="H36" s="171"/>
      <c r="I36" s="129"/>
      <c r="J36" s="131">
        <f>F36*I36</f>
        <v>0</v>
      </c>
      <c r="K36" s="172"/>
      <c r="L36" s="171"/>
      <c r="M36" s="129">
        <f>J36</f>
        <v>0</v>
      </c>
    </row>
    <row r="37" spans="1:14" s="185" customFormat="1" ht="15.75" x14ac:dyDescent="0.3">
      <c r="A37" s="95">
        <v>2</v>
      </c>
      <c r="B37" s="95" t="s">
        <v>107</v>
      </c>
      <c r="C37" s="95" t="s">
        <v>108</v>
      </c>
      <c r="D37" s="94" t="s">
        <v>100</v>
      </c>
      <c r="E37" s="124"/>
      <c r="F37" s="125">
        <f>15.75+7.2+0.75+118.8</f>
        <v>142.5</v>
      </c>
      <c r="G37" s="134"/>
      <c r="H37" s="187"/>
      <c r="I37" s="134"/>
      <c r="J37" s="187"/>
      <c r="K37" s="134"/>
      <c r="L37" s="187"/>
      <c r="M37" s="134"/>
    </row>
    <row r="38" spans="1:14" s="185" customFormat="1" ht="15.75" x14ac:dyDescent="0.3">
      <c r="A38" s="95"/>
      <c r="B38" s="188"/>
      <c r="C38" s="95" t="s">
        <v>37</v>
      </c>
      <c r="D38" s="94" t="s">
        <v>100</v>
      </c>
      <c r="E38" s="124">
        <v>1</v>
      </c>
      <c r="F38" s="125">
        <f>F37*E38</f>
        <v>142.5</v>
      </c>
      <c r="G38" s="126"/>
      <c r="H38" s="96">
        <f>F38*G38</f>
        <v>0</v>
      </c>
      <c r="I38" s="168"/>
      <c r="J38" s="169"/>
      <c r="K38" s="168"/>
      <c r="L38" s="169"/>
      <c r="M38" s="126">
        <f>H38</f>
        <v>0</v>
      </c>
    </row>
    <row r="39" spans="1:14" s="185" customFormat="1" ht="15.75" x14ac:dyDescent="0.3">
      <c r="A39" s="95"/>
      <c r="B39" s="94"/>
      <c r="C39" s="95" t="s">
        <v>39</v>
      </c>
      <c r="D39" s="94" t="s">
        <v>9</v>
      </c>
      <c r="E39" s="124">
        <v>0.28299999999999997</v>
      </c>
      <c r="F39" s="125">
        <f>F37*E39</f>
        <v>40.327499999999993</v>
      </c>
      <c r="G39" s="134"/>
      <c r="H39" s="169"/>
      <c r="I39" s="168"/>
      <c r="J39" s="169"/>
      <c r="K39" s="126"/>
      <c r="L39" s="96">
        <f>F39*K39</f>
        <v>0</v>
      </c>
      <c r="M39" s="126">
        <f>L39</f>
        <v>0</v>
      </c>
    </row>
    <row r="40" spans="1:14" s="185" customFormat="1" ht="15.75" x14ac:dyDescent="0.3">
      <c r="A40" s="95"/>
      <c r="B40" s="184"/>
      <c r="C40" s="95" t="s">
        <v>109</v>
      </c>
      <c r="D40" s="94" t="s">
        <v>100</v>
      </c>
      <c r="E40" s="124">
        <v>1.02</v>
      </c>
      <c r="F40" s="125">
        <f>F37*E40</f>
        <v>145.35</v>
      </c>
      <c r="G40" s="134"/>
      <c r="H40" s="169"/>
      <c r="I40" s="126"/>
      <c r="J40" s="96">
        <f>F40*I40</f>
        <v>0</v>
      </c>
      <c r="K40" s="168"/>
      <c r="L40" s="169"/>
      <c r="M40" s="126">
        <f>J40</f>
        <v>0</v>
      </c>
    </row>
    <row r="41" spans="1:14" s="185" customFormat="1" ht="15.75" x14ac:dyDescent="0.3">
      <c r="A41" s="97"/>
      <c r="B41" s="98"/>
      <c r="C41" s="97" t="s">
        <v>40</v>
      </c>
      <c r="D41" s="98" t="s">
        <v>9</v>
      </c>
      <c r="E41" s="127">
        <v>0.62</v>
      </c>
      <c r="F41" s="128">
        <f>F37*E41</f>
        <v>88.35</v>
      </c>
      <c r="G41" s="170"/>
      <c r="H41" s="171"/>
      <c r="I41" s="129"/>
      <c r="J41" s="131">
        <f>F41*I41</f>
        <v>0</v>
      </c>
      <c r="K41" s="172"/>
      <c r="L41" s="171"/>
      <c r="M41" s="129">
        <f>J41</f>
        <v>0</v>
      </c>
    </row>
    <row r="42" spans="1:14" s="173" customFormat="1" ht="15.75" x14ac:dyDescent="0.25">
      <c r="A42" s="160">
        <v>3</v>
      </c>
      <c r="B42" s="160" t="s">
        <v>99</v>
      </c>
      <c r="C42" s="160" t="s">
        <v>105</v>
      </c>
      <c r="D42" s="173" t="s">
        <v>100</v>
      </c>
      <c r="E42" s="174"/>
      <c r="F42" s="175">
        <v>32.4</v>
      </c>
      <c r="G42" s="176"/>
      <c r="H42" s="177"/>
      <c r="I42" s="178"/>
      <c r="K42" s="176"/>
      <c r="L42" s="177"/>
      <c r="M42" s="178"/>
    </row>
    <row r="43" spans="1:14" s="94" customFormat="1" ht="15.75" x14ac:dyDescent="0.3">
      <c r="A43" s="95"/>
      <c r="C43" s="95" t="s">
        <v>37</v>
      </c>
      <c r="D43" s="173" t="s">
        <v>100</v>
      </c>
      <c r="E43" s="124">
        <v>1</v>
      </c>
      <c r="F43" s="125">
        <f>F42*E43</f>
        <v>32.4</v>
      </c>
      <c r="G43" s="126"/>
      <c r="H43" s="96">
        <f>F43*G43</f>
        <v>0</v>
      </c>
      <c r="I43" s="168"/>
      <c r="J43" s="169"/>
      <c r="K43" s="168"/>
      <c r="L43" s="169"/>
      <c r="M43" s="126">
        <f>H43</f>
        <v>0</v>
      </c>
    </row>
    <row r="44" spans="1:14" s="94" customFormat="1" ht="15.75" x14ac:dyDescent="0.3">
      <c r="A44" s="95"/>
      <c r="C44" s="95" t="s">
        <v>39</v>
      </c>
      <c r="D44" s="94" t="s">
        <v>9</v>
      </c>
      <c r="E44" s="124">
        <v>1.29</v>
      </c>
      <c r="F44" s="125">
        <f>F42*E44</f>
        <v>41.795999999999999</v>
      </c>
      <c r="G44" s="134"/>
      <c r="H44" s="169"/>
      <c r="I44" s="168"/>
      <c r="J44" s="169"/>
      <c r="K44" s="126"/>
      <c r="L44" s="96">
        <f>F44*K44</f>
        <v>0</v>
      </c>
      <c r="M44" s="126">
        <f>L44</f>
        <v>0</v>
      </c>
    </row>
    <row r="45" spans="1:14" s="94" customFormat="1" ht="15.75" x14ac:dyDescent="0.3">
      <c r="A45" s="95"/>
      <c r="B45" s="184"/>
      <c r="C45" s="95" t="s">
        <v>106</v>
      </c>
      <c r="D45" s="94" t="s">
        <v>100</v>
      </c>
      <c r="E45" s="124">
        <v>1.0149999999999999</v>
      </c>
      <c r="F45" s="125">
        <f>F42*E45</f>
        <v>32.885999999999996</v>
      </c>
      <c r="G45" s="134"/>
      <c r="H45" s="169"/>
      <c r="I45" s="126"/>
      <c r="J45" s="96">
        <f t="shared" ref="J45:J49" si="0">F45*I45</f>
        <v>0</v>
      </c>
      <c r="K45" s="168"/>
      <c r="L45" s="169"/>
      <c r="M45" s="126">
        <f t="shared" ref="M45:M49" si="1">J45</f>
        <v>0</v>
      </c>
    </row>
    <row r="46" spans="1:14" s="94" customFormat="1" ht="15.75" x14ac:dyDescent="0.3">
      <c r="A46" s="95"/>
      <c r="C46" s="95" t="s">
        <v>101</v>
      </c>
      <c r="D46" s="94" t="s">
        <v>41</v>
      </c>
      <c r="E46" s="124">
        <v>1.24</v>
      </c>
      <c r="F46" s="125">
        <f>F42*E46</f>
        <v>40.175999999999995</v>
      </c>
      <c r="G46" s="134"/>
      <c r="H46" s="169"/>
      <c r="I46" s="126"/>
      <c r="J46" s="96">
        <f t="shared" si="0"/>
        <v>0</v>
      </c>
      <c r="K46" s="168"/>
      <c r="L46" s="169"/>
      <c r="M46" s="126">
        <f t="shared" si="1"/>
        <v>0</v>
      </c>
    </row>
    <row r="47" spans="1:14" s="185" customFormat="1" ht="15.75" x14ac:dyDescent="0.3">
      <c r="A47" s="95"/>
      <c r="B47" s="94"/>
      <c r="C47" s="95" t="s">
        <v>102</v>
      </c>
      <c r="D47" s="94" t="s">
        <v>100</v>
      </c>
      <c r="E47" s="130">
        <v>1.38E-2</v>
      </c>
      <c r="F47" s="125">
        <f>F42*E47</f>
        <v>0.44711999999999996</v>
      </c>
      <c r="G47" s="134"/>
      <c r="H47" s="169"/>
      <c r="I47" s="126"/>
      <c r="J47" s="96">
        <f t="shared" si="0"/>
        <v>0</v>
      </c>
      <c r="K47" s="168"/>
      <c r="L47" s="169"/>
      <c r="M47" s="126">
        <f t="shared" si="1"/>
        <v>0</v>
      </c>
      <c r="N47" s="96"/>
    </row>
    <row r="48" spans="1:14" s="94" customFormat="1" ht="15.75" x14ac:dyDescent="0.3">
      <c r="A48" s="95"/>
      <c r="C48" s="95" t="s">
        <v>104</v>
      </c>
      <c r="D48" s="94" t="s">
        <v>103</v>
      </c>
      <c r="E48" s="186" t="s">
        <v>42</v>
      </c>
      <c r="F48" s="125">
        <v>1.77755</v>
      </c>
      <c r="G48" s="134"/>
      <c r="H48" s="169"/>
      <c r="I48" s="126"/>
      <c r="J48" s="96">
        <f t="shared" si="0"/>
        <v>0</v>
      </c>
      <c r="K48" s="168"/>
      <c r="L48" s="169"/>
      <c r="M48" s="126">
        <f t="shared" si="1"/>
        <v>0</v>
      </c>
    </row>
    <row r="49" spans="1:14" s="94" customFormat="1" ht="15.75" x14ac:dyDescent="0.3">
      <c r="A49" s="97"/>
      <c r="B49" s="98"/>
      <c r="C49" s="97" t="s">
        <v>40</v>
      </c>
      <c r="D49" s="98" t="s">
        <v>9</v>
      </c>
      <c r="E49" s="127">
        <v>0.3</v>
      </c>
      <c r="F49" s="128">
        <f>F42*E49</f>
        <v>9.7199999999999989</v>
      </c>
      <c r="G49" s="170"/>
      <c r="H49" s="171"/>
      <c r="I49" s="129"/>
      <c r="J49" s="131">
        <f t="shared" si="0"/>
        <v>0</v>
      </c>
      <c r="K49" s="172"/>
      <c r="L49" s="171"/>
      <c r="M49" s="129">
        <f t="shared" si="1"/>
        <v>0</v>
      </c>
    </row>
    <row r="50" spans="1:14" s="173" customFormat="1" ht="15.75" x14ac:dyDescent="0.25">
      <c r="A50" s="160">
        <v>4</v>
      </c>
      <c r="B50" s="160" t="s">
        <v>99</v>
      </c>
      <c r="C50" s="160" t="s">
        <v>110</v>
      </c>
      <c r="D50" s="173" t="s">
        <v>100</v>
      </c>
      <c r="E50" s="174"/>
      <c r="F50" s="175">
        <v>17.399999999999999</v>
      </c>
      <c r="G50" s="176"/>
      <c r="H50" s="177"/>
      <c r="I50" s="178"/>
      <c r="K50" s="176"/>
      <c r="L50" s="177"/>
      <c r="M50" s="178"/>
    </row>
    <row r="51" spans="1:14" s="94" customFormat="1" ht="15.75" x14ac:dyDescent="0.3">
      <c r="A51" s="95"/>
      <c r="C51" s="95" t="s">
        <v>37</v>
      </c>
      <c r="D51" s="173" t="s">
        <v>100</v>
      </c>
      <c r="E51" s="124">
        <v>1</v>
      </c>
      <c r="F51" s="125">
        <f>F50*E51</f>
        <v>17.399999999999999</v>
      </c>
      <c r="G51" s="126"/>
      <c r="H51" s="96">
        <f>F51*G51</f>
        <v>0</v>
      </c>
      <c r="I51" s="168"/>
      <c r="J51" s="169"/>
      <c r="K51" s="168"/>
      <c r="L51" s="169"/>
      <c r="M51" s="126">
        <f>H51</f>
        <v>0</v>
      </c>
    </row>
    <row r="52" spans="1:14" s="94" customFormat="1" ht="15.75" x14ac:dyDescent="0.3">
      <c r="A52" s="95"/>
      <c r="C52" s="95" t="s">
        <v>39</v>
      </c>
      <c r="D52" s="94" t="s">
        <v>9</v>
      </c>
      <c r="E52" s="124">
        <v>1.29</v>
      </c>
      <c r="F52" s="125">
        <f>F50*E52</f>
        <v>22.445999999999998</v>
      </c>
      <c r="G52" s="134"/>
      <c r="H52" s="169"/>
      <c r="I52" s="168"/>
      <c r="J52" s="169"/>
      <c r="K52" s="126"/>
      <c r="L52" s="96">
        <f>F52*K52</f>
        <v>0</v>
      </c>
      <c r="M52" s="126">
        <f>L52</f>
        <v>0</v>
      </c>
    </row>
    <row r="53" spans="1:14" s="94" customFormat="1" ht="15.75" x14ac:dyDescent="0.3">
      <c r="A53" s="95"/>
      <c r="B53" s="184"/>
      <c r="C53" s="95" t="s">
        <v>106</v>
      </c>
      <c r="D53" s="94" t="s">
        <v>100</v>
      </c>
      <c r="E53" s="124">
        <v>1.0149999999999999</v>
      </c>
      <c r="F53" s="125">
        <f>F50*E53</f>
        <v>17.660999999999998</v>
      </c>
      <c r="G53" s="134"/>
      <c r="H53" s="169"/>
      <c r="I53" s="126"/>
      <c r="J53" s="96">
        <f t="shared" ref="J53:J57" si="2">F53*I53</f>
        <v>0</v>
      </c>
      <c r="K53" s="168"/>
      <c r="L53" s="169"/>
      <c r="M53" s="126">
        <f t="shared" ref="M53:M57" si="3">J53</f>
        <v>0</v>
      </c>
    </row>
    <row r="54" spans="1:14" s="94" customFormat="1" ht="15.75" x14ac:dyDescent="0.3">
      <c r="A54" s="95"/>
      <c r="C54" s="95" t="s">
        <v>101</v>
      </c>
      <c r="D54" s="94" t="s">
        <v>41</v>
      </c>
      <c r="E54" s="124">
        <v>1.24</v>
      </c>
      <c r="F54" s="125">
        <f>F50*E54</f>
        <v>21.575999999999997</v>
      </c>
      <c r="G54" s="134"/>
      <c r="H54" s="169"/>
      <c r="I54" s="126"/>
      <c r="J54" s="96">
        <f t="shared" si="2"/>
        <v>0</v>
      </c>
      <c r="K54" s="168"/>
      <c r="L54" s="169"/>
      <c r="M54" s="126">
        <f t="shared" si="3"/>
        <v>0</v>
      </c>
    </row>
    <row r="55" spans="1:14" s="185" customFormat="1" ht="15.75" x14ac:dyDescent="0.3">
      <c r="A55" s="95"/>
      <c r="B55" s="94"/>
      <c r="C55" s="95" t="s">
        <v>102</v>
      </c>
      <c r="D55" s="94" t="s">
        <v>100</v>
      </c>
      <c r="E55" s="130">
        <v>1.38E-2</v>
      </c>
      <c r="F55" s="125">
        <f>F50*E55</f>
        <v>0.24011999999999997</v>
      </c>
      <c r="G55" s="134"/>
      <c r="H55" s="169"/>
      <c r="I55" s="126"/>
      <c r="J55" s="96">
        <f t="shared" si="2"/>
        <v>0</v>
      </c>
      <c r="K55" s="168"/>
      <c r="L55" s="169"/>
      <c r="M55" s="126">
        <f t="shared" si="3"/>
        <v>0</v>
      </c>
      <c r="N55" s="96"/>
    </row>
    <row r="56" spans="1:14" s="94" customFormat="1" ht="15.75" x14ac:dyDescent="0.3">
      <c r="A56" s="95"/>
      <c r="C56" s="95" t="s">
        <v>104</v>
      </c>
      <c r="D56" s="94" t="s">
        <v>103</v>
      </c>
      <c r="E56" s="186" t="s">
        <v>42</v>
      </c>
      <c r="F56" s="125">
        <v>0.93322000000000005</v>
      </c>
      <c r="G56" s="134"/>
      <c r="H56" s="169"/>
      <c r="I56" s="126"/>
      <c r="J56" s="96">
        <f t="shared" si="2"/>
        <v>0</v>
      </c>
      <c r="K56" s="168"/>
      <c r="L56" s="169"/>
      <c r="M56" s="126">
        <f t="shared" si="3"/>
        <v>0</v>
      </c>
    </row>
    <row r="57" spans="1:14" s="94" customFormat="1" ht="15.75" x14ac:dyDescent="0.3">
      <c r="A57" s="97"/>
      <c r="B57" s="98"/>
      <c r="C57" s="97" t="s">
        <v>40</v>
      </c>
      <c r="D57" s="98" t="s">
        <v>9</v>
      </c>
      <c r="E57" s="127">
        <v>0.3</v>
      </c>
      <c r="F57" s="128">
        <f>F50*E57</f>
        <v>5.22</v>
      </c>
      <c r="G57" s="170"/>
      <c r="H57" s="171"/>
      <c r="I57" s="129"/>
      <c r="J57" s="131">
        <f t="shared" si="2"/>
        <v>0</v>
      </c>
      <c r="K57" s="172"/>
      <c r="L57" s="171"/>
      <c r="M57" s="129">
        <f t="shared" si="3"/>
        <v>0</v>
      </c>
    </row>
    <row r="58" spans="1:14" s="173" customFormat="1" ht="15.75" x14ac:dyDescent="0.25">
      <c r="A58" s="160">
        <v>5</v>
      </c>
      <c r="B58" s="160" t="s">
        <v>99</v>
      </c>
      <c r="C58" s="160" t="s">
        <v>111</v>
      </c>
      <c r="D58" s="173" t="s">
        <v>100</v>
      </c>
      <c r="E58" s="174"/>
      <c r="F58" s="175">
        <v>2.35</v>
      </c>
      <c r="G58" s="176"/>
      <c r="H58" s="177"/>
      <c r="I58" s="178"/>
      <c r="K58" s="176"/>
      <c r="L58" s="177"/>
      <c r="M58" s="178"/>
    </row>
    <row r="59" spans="1:14" s="94" customFormat="1" ht="15.75" x14ac:dyDescent="0.3">
      <c r="A59" s="95"/>
      <c r="C59" s="95" t="s">
        <v>37</v>
      </c>
      <c r="D59" s="173" t="s">
        <v>100</v>
      </c>
      <c r="E59" s="124">
        <v>1</v>
      </c>
      <c r="F59" s="125">
        <f>F58*E59</f>
        <v>2.35</v>
      </c>
      <c r="G59" s="126"/>
      <c r="H59" s="96">
        <f>F59*G59</f>
        <v>0</v>
      </c>
      <c r="I59" s="168"/>
      <c r="J59" s="169"/>
      <c r="K59" s="168"/>
      <c r="L59" s="169"/>
      <c r="M59" s="126">
        <f>H59</f>
        <v>0</v>
      </c>
    </row>
    <row r="60" spans="1:14" s="94" customFormat="1" ht="15.75" x14ac:dyDescent="0.3">
      <c r="A60" s="95"/>
      <c r="C60" s="95" t="s">
        <v>39</v>
      </c>
      <c r="D60" s="94" t="s">
        <v>9</v>
      </c>
      <c r="E60" s="124">
        <v>1.29</v>
      </c>
      <c r="F60" s="125">
        <f>F58*E60</f>
        <v>3.0315000000000003</v>
      </c>
      <c r="G60" s="134"/>
      <c r="H60" s="169"/>
      <c r="I60" s="168"/>
      <c r="J60" s="169"/>
      <c r="K60" s="126"/>
      <c r="L60" s="96">
        <f>F60*K60</f>
        <v>0</v>
      </c>
      <c r="M60" s="126">
        <f>L60</f>
        <v>0</v>
      </c>
    </row>
    <row r="61" spans="1:14" s="94" customFormat="1" ht="15.75" x14ac:dyDescent="0.3">
      <c r="A61" s="95"/>
      <c r="B61" s="184"/>
      <c r="C61" s="95" t="s">
        <v>106</v>
      </c>
      <c r="D61" s="94" t="s">
        <v>100</v>
      </c>
      <c r="E61" s="124">
        <v>1.0149999999999999</v>
      </c>
      <c r="F61" s="125">
        <f>F58*E61</f>
        <v>2.3852499999999996</v>
      </c>
      <c r="G61" s="134"/>
      <c r="H61" s="169"/>
      <c r="I61" s="126"/>
      <c r="J61" s="96">
        <f t="shared" ref="J61:J65" si="4">F61*I61</f>
        <v>0</v>
      </c>
      <c r="K61" s="168"/>
      <c r="L61" s="169"/>
      <c r="M61" s="126">
        <f t="shared" ref="M61:M65" si="5">J61</f>
        <v>0</v>
      </c>
    </row>
    <row r="62" spans="1:14" s="94" customFormat="1" ht="15.75" x14ac:dyDescent="0.3">
      <c r="A62" s="95"/>
      <c r="C62" s="95" t="s">
        <v>101</v>
      </c>
      <c r="D62" s="94" t="s">
        <v>41</v>
      </c>
      <c r="E62" s="124">
        <v>1.24</v>
      </c>
      <c r="F62" s="125">
        <f>F58*E62</f>
        <v>2.9140000000000001</v>
      </c>
      <c r="G62" s="134"/>
      <c r="H62" s="169"/>
      <c r="I62" s="126"/>
      <c r="J62" s="96">
        <f t="shared" si="4"/>
        <v>0</v>
      </c>
      <c r="K62" s="168"/>
      <c r="L62" s="169"/>
      <c r="M62" s="126">
        <f t="shared" si="5"/>
        <v>0</v>
      </c>
    </row>
    <row r="63" spans="1:14" s="185" customFormat="1" ht="15.75" x14ac:dyDescent="0.3">
      <c r="A63" s="95"/>
      <c r="B63" s="94"/>
      <c r="C63" s="95" t="s">
        <v>102</v>
      </c>
      <c r="D63" s="94" t="s">
        <v>100</v>
      </c>
      <c r="E63" s="130">
        <v>1.38E-2</v>
      </c>
      <c r="F63" s="125">
        <f>F58*E63</f>
        <v>3.243E-2</v>
      </c>
      <c r="G63" s="134"/>
      <c r="H63" s="169"/>
      <c r="I63" s="126"/>
      <c r="J63" s="96">
        <f t="shared" si="4"/>
        <v>0</v>
      </c>
      <c r="K63" s="168"/>
      <c r="L63" s="169"/>
      <c r="M63" s="126">
        <f t="shared" si="5"/>
        <v>0</v>
      </c>
      <c r="N63" s="96"/>
    </row>
    <row r="64" spans="1:14" s="94" customFormat="1" ht="15.75" x14ac:dyDescent="0.3">
      <c r="A64" s="95"/>
      <c r="C64" s="95" t="s">
        <v>104</v>
      </c>
      <c r="D64" s="94" t="s">
        <v>103</v>
      </c>
      <c r="E64" s="186" t="s">
        <v>42</v>
      </c>
      <c r="F64" s="125">
        <v>0.12837999999999999</v>
      </c>
      <c r="G64" s="134"/>
      <c r="H64" s="169"/>
      <c r="I64" s="126"/>
      <c r="J64" s="96">
        <f t="shared" si="4"/>
        <v>0</v>
      </c>
      <c r="K64" s="168"/>
      <c r="L64" s="169"/>
      <c r="M64" s="126">
        <f t="shared" si="5"/>
        <v>0</v>
      </c>
    </row>
    <row r="65" spans="1:16" s="94" customFormat="1" ht="15.75" x14ac:dyDescent="0.3">
      <c r="A65" s="97"/>
      <c r="B65" s="98"/>
      <c r="C65" s="97" t="s">
        <v>40</v>
      </c>
      <c r="D65" s="98" t="s">
        <v>9</v>
      </c>
      <c r="E65" s="127">
        <v>0.3</v>
      </c>
      <c r="F65" s="128">
        <f>F58*E65</f>
        <v>0.70499999999999996</v>
      </c>
      <c r="G65" s="170"/>
      <c r="H65" s="171"/>
      <c r="I65" s="129"/>
      <c r="J65" s="131">
        <f t="shared" si="4"/>
        <v>0</v>
      </c>
      <c r="K65" s="172"/>
      <c r="L65" s="171"/>
      <c r="M65" s="129">
        <f t="shared" si="5"/>
        <v>0</v>
      </c>
    </row>
    <row r="66" spans="1:16" s="189" customFormat="1" ht="15.75" x14ac:dyDescent="0.25">
      <c r="A66" s="160">
        <v>6</v>
      </c>
      <c r="B66" s="160" t="s">
        <v>133</v>
      </c>
      <c r="C66" s="160" t="s">
        <v>140</v>
      </c>
      <c r="D66" s="173" t="s">
        <v>100</v>
      </c>
      <c r="E66" s="174"/>
      <c r="F66" s="175">
        <f>356.4</f>
        <v>356.4</v>
      </c>
      <c r="G66" s="176"/>
      <c r="H66" s="177"/>
      <c r="I66" s="176"/>
      <c r="J66" s="177"/>
      <c r="K66" s="176"/>
      <c r="L66" s="177"/>
      <c r="M66" s="176"/>
      <c r="P66" s="194">
        <f>F66+F105+F95+F85+F75+F58+F50+F42+F156+F166</f>
        <v>557.79999999999995</v>
      </c>
    </row>
    <row r="67" spans="1:16" s="185" customFormat="1" ht="15.75" x14ac:dyDescent="0.3">
      <c r="A67" s="95"/>
      <c r="B67" s="95"/>
      <c r="C67" s="95" t="s">
        <v>37</v>
      </c>
      <c r="D67" s="173" t="s">
        <v>100</v>
      </c>
      <c r="E67" s="124">
        <v>1</v>
      </c>
      <c r="F67" s="125">
        <f>F66*E67</f>
        <v>356.4</v>
      </c>
      <c r="G67" s="126"/>
      <c r="H67" s="96">
        <f>F67*G67</f>
        <v>0</v>
      </c>
      <c r="I67" s="168"/>
      <c r="J67" s="169"/>
      <c r="K67" s="168"/>
      <c r="L67" s="169"/>
      <c r="M67" s="126">
        <f>H67</f>
        <v>0</v>
      </c>
    </row>
    <row r="68" spans="1:16" s="185" customFormat="1" ht="15.75" x14ac:dyDescent="0.3">
      <c r="A68" s="95"/>
      <c r="B68" s="94"/>
      <c r="C68" s="95" t="s">
        <v>39</v>
      </c>
      <c r="D68" s="94" t="s">
        <v>9</v>
      </c>
      <c r="E68" s="124">
        <v>0.92</v>
      </c>
      <c r="F68" s="125">
        <f>F66*E68</f>
        <v>327.88799999999998</v>
      </c>
      <c r="G68" s="134"/>
      <c r="H68" s="169"/>
      <c r="I68" s="168"/>
      <c r="J68" s="169"/>
      <c r="K68" s="126"/>
      <c r="L68" s="96">
        <f>F68*K68</f>
        <v>0</v>
      </c>
      <c r="M68" s="126">
        <f>L68</f>
        <v>0</v>
      </c>
    </row>
    <row r="69" spans="1:16" s="185" customFormat="1" ht="15.75" x14ac:dyDescent="0.3">
      <c r="A69" s="95"/>
      <c r="B69" s="192"/>
      <c r="C69" s="95" t="s">
        <v>106</v>
      </c>
      <c r="D69" s="94" t="s">
        <v>100</v>
      </c>
      <c r="E69" s="124">
        <v>1.0149999999999999</v>
      </c>
      <c r="F69" s="125">
        <f>F66*E69</f>
        <v>361.74599999999992</v>
      </c>
      <c r="G69" s="134"/>
      <c r="H69" s="169"/>
      <c r="I69" s="126"/>
      <c r="J69" s="96">
        <f t="shared" ref="J69:J73" si="6">F69*I69</f>
        <v>0</v>
      </c>
      <c r="K69" s="168"/>
      <c r="L69" s="169"/>
      <c r="M69" s="126">
        <f t="shared" ref="M69:M73" si="7">J69</f>
        <v>0</v>
      </c>
    </row>
    <row r="70" spans="1:16" s="185" customFormat="1" ht="15.75" x14ac:dyDescent="0.3">
      <c r="A70" s="95"/>
      <c r="B70" s="94"/>
      <c r="C70" s="95" t="s">
        <v>101</v>
      </c>
      <c r="D70" s="94" t="s">
        <v>41</v>
      </c>
      <c r="E70" s="130">
        <v>5.7000000000000002E-2</v>
      </c>
      <c r="F70" s="125">
        <f>F66*E70</f>
        <v>20.314799999999998</v>
      </c>
      <c r="G70" s="134"/>
      <c r="H70" s="169"/>
      <c r="I70" s="126"/>
      <c r="J70" s="96">
        <f t="shared" si="6"/>
        <v>0</v>
      </c>
      <c r="K70" s="168"/>
      <c r="L70" s="169"/>
      <c r="M70" s="126">
        <f t="shared" si="7"/>
        <v>0</v>
      </c>
    </row>
    <row r="71" spans="1:16" s="185" customFormat="1" ht="15.75" x14ac:dyDescent="0.3">
      <c r="A71" s="95"/>
      <c r="B71" s="94"/>
      <c r="C71" s="95" t="s">
        <v>102</v>
      </c>
      <c r="D71" s="94" t="s">
        <v>100</v>
      </c>
      <c r="E71" s="130">
        <f>0.07/100</f>
        <v>7.000000000000001E-4</v>
      </c>
      <c r="F71" s="125">
        <f>F66*E71</f>
        <v>0.24948000000000001</v>
      </c>
      <c r="G71" s="134"/>
      <c r="H71" s="169"/>
      <c r="I71" s="126"/>
      <c r="J71" s="96">
        <f t="shared" si="6"/>
        <v>0</v>
      </c>
      <c r="K71" s="168"/>
      <c r="L71" s="169"/>
      <c r="M71" s="126">
        <f t="shared" si="7"/>
        <v>0</v>
      </c>
    </row>
    <row r="72" spans="1:16" s="185" customFormat="1" ht="15.75" x14ac:dyDescent="0.3">
      <c r="A72" s="95"/>
      <c r="B72" s="94"/>
      <c r="C72" s="95" t="s">
        <v>104</v>
      </c>
      <c r="D72" s="94" t="s">
        <v>103</v>
      </c>
      <c r="E72" s="183" t="s">
        <v>42</v>
      </c>
      <c r="F72" s="125">
        <f>32.26208</f>
        <v>32.262079999999997</v>
      </c>
      <c r="G72" s="134"/>
      <c r="H72" s="169"/>
      <c r="I72" s="126"/>
      <c r="J72" s="96">
        <f t="shared" si="6"/>
        <v>0</v>
      </c>
      <c r="K72" s="168"/>
      <c r="L72" s="169"/>
      <c r="M72" s="126">
        <f t="shared" si="7"/>
        <v>0</v>
      </c>
    </row>
    <row r="73" spans="1:16" s="185" customFormat="1" ht="15.75" x14ac:dyDescent="0.3">
      <c r="A73" s="97"/>
      <c r="B73" s="98"/>
      <c r="C73" s="97" t="s">
        <v>40</v>
      </c>
      <c r="D73" s="98" t="s">
        <v>9</v>
      </c>
      <c r="E73" s="127">
        <v>0.26</v>
      </c>
      <c r="F73" s="128">
        <f>F66*E73</f>
        <v>92.664000000000001</v>
      </c>
      <c r="G73" s="170"/>
      <c r="H73" s="171"/>
      <c r="I73" s="129"/>
      <c r="J73" s="131">
        <f t="shared" si="6"/>
        <v>0</v>
      </c>
      <c r="K73" s="172"/>
      <c r="L73" s="171"/>
      <c r="M73" s="129">
        <f t="shared" si="7"/>
        <v>0</v>
      </c>
    </row>
    <row r="74" spans="1:16" x14ac:dyDescent="0.3">
      <c r="A74" s="162"/>
      <c r="B74" s="163"/>
      <c r="C74" s="196" t="s">
        <v>142</v>
      </c>
      <c r="D74" s="162"/>
      <c r="E74" s="163"/>
      <c r="F74" s="164"/>
      <c r="G74" s="164"/>
      <c r="H74" s="164"/>
      <c r="I74" s="163"/>
      <c r="J74" s="164"/>
      <c r="K74" s="163"/>
      <c r="L74" s="164"/>
      <c r="M74" s="163"/>
    </row>
    <row r="75" spans="1:16" s="185" customFormat="1" ht="15.75" x14ac:dyDescent="0.3">
      <c r="A75" s="95">
        <v>1</v>
      </c>
      <c r="B75" s="95" t="s">
        <v>112</v>
      </c>
      <c r="C75" s="95" t="s">
        <v>115</v>
      </c>
      <c r="D75" s="94" t="s">
        <v>100</v>
      </c>
      <c r="E75" s="124"/>
      <c r="F75" s="125">
        <f>15.86+0.21</f>
        <v>16.07</v>
      </c>
      <c r="G75" s="134"/>
      <c r="H75" s="187"/>
      <c r="I75" s="126"/>
      <c r="J75" s="94"/>
      <c r="K75" s="134"/>
      <c r="L75" s="187"/>
      <c r="M75" s="126"/>
    </row>
    <row r="76" spans="1:16" s="185" customFormat="1" ht="15.75" x14ac:dyDescent="0.3">
      <c r="A76" s="95"/>
      <c r="B76" s="188"/>
      <c r="C76" s="95" t="s">
        <v>37</v>
      </c>
      <c r="D76" s="94" t="s">
        <v>100</v>
      </c>
      <c r="E76" s="124">
        <v>1</v>
      </c>
      <c r="F76" s="125">
        <f>F75*E76</f>
        <v>16.07</v>
      </c>
      <c r="G76" s="126"/>
      <c r="H76" s="96">
        <f>F76*G76</f>
        <v>0</v>
      </c>
      <c r="I76" s="168"/>
      <c r="J76" s="169"/>
      <c r="K76" s="168"/>
      <c r="L76" s="169"/>
      <c r="M76" s="126">
        <f>H76</f>
        <v>0</v>
      </c>
    </row>
    <row r="77" spans="1:16" s="185" customFormat="1" ht="15.75" x14ac:dyDescent="0.3">
      <c r="A77" s="95"/>
      <c r="B77" s="94"/>
      <c r="C77" s="95" t="s">
        <v>39</v>
      </c>
      <c r="D77" s="94" t="s">
        <v>9</v>
      </c>
      <c r="E77" s="124">
        <v>2.67</v>
      </c>
      <c r="F77" s="125">
        <f>F75*E77</f>
        <v>42.9069</v>
      </c>
      <c r="G77" s="134"/>
      <c r="H77" s="169"/>
      <c r="I77" s="168"/>
      <c r="J77" s="169"/>
      <c r="K77" s="126"/>
      <c r="L77" s="96">
        <f>F77*K77</f>
        <v>0</v>
      </c>
      <c r="M77" s="126">
        <f>L77</f>
        <v>0</v>
      </c>
    </row>
    <row r="78" spans="1:16" s="185" customFormat="1" ht="15.75" x14ac:dyDescent="0.3">
      <c r="A78" s="95"/>
      <c r="B78" s="94"/>
      <c r="C78" s="95" t="s">
        <v>106</v>
      </c>
      <c r="D78" s="94" t="s">
        <v>100</v>
      </c>
      <c r="E78" s="124">
        <v>1.0149999999999999</v>
      </c>
      <c r="F78" s="125">
        <f>F75*E78</f>
        <v>16.311049999999998</v>
      </c>
      <c r="G78" s="134"/>
      <c r="H78" s="169"/>
      <c r="I78" s="126"/>
      <c r="J78" s="96">
        <f t="shared" ref="J78:J84" si="8">F78*I78</f>
        <v>0</v>
      </c>
      <c r="K78" s="168"/>
      <c r="L78" s="169"/>
      <c r="M78" s="126">
        <f t="shared" ref="M78:M84" si="9">J78</f>
        <v>0</v>
      </c>
    </row>
    <row r="79" spans="1:16" s="185" customFormat="1" ht="15.75" x14ac:dyDescent="0.3">
      <c r="A79" s="95"/>
      <c r="B79" s="94"/>
      <c r="C79" s="95" t="s">
        <v>101</v>
      </c>
      <c r="D79" s="94" t="s">
        <v>41</v>
      </c>
      <c r="E79" s="124">
        <v>1.64</v>
      </c>
      <c r="F79" s="125">
        <f>F75*E79</f>
        <v>26.354799999999997</v>
      </c>
      <c r="G79" s="134"/>
      <c r="H79" s="169"/>
      <c r="I79" s="126"/>
      <c r="J79" s="96">
        <f t="shared" si="8"/>
        <v>0</v>
      </c>
      <c r="K79" s="168"/>
      <c r="L79" s="169"/>
      <c r="M79" s="126">
        <f t="shared" si="9"/>
        <v>0</v>
      </c>
    </row>
    <row r="80" spans="1:16" s="185" customFormat="1" ht="15.75" x14ac:dyDescent="0.3">
      <c r="A80" s="95"/>
      <c r="B80" s="94"/>
      <c r="C80" s="95" t="s">
        <v>113</v>
      </c>
      <c r="D80" s="94" t="s">
        <v>100</v>
      </c>
      <c r="E80" s="130">
        <v>3.1699999999999999E-2</v>
      </c>
      <c r="F80" s="125">
        <f>F75*E80</f>
        <v>0.50941899999999996</v>
      </c>
      <c r="G80" s="134"/>
      <c r="H80" s="169"/>
      <c r="I80" s="126"/>
      <c r="J80" s="96">
        <f t="shared" si="8"/>
        <v>0</v>
      </c>
      <c r="K80" s="168"/>
      <c r="L80" s="169"/>
      <c r="M80" s="126">
        <f t="shared" si="9"/>
        <v>0</v>
      </c>
    </row>
    <row r="81" spans="1:13" s="185" customFormat="1" ht="15.75" x14ac:dyDescent="0.3">
      <c r="A81" s="95"/>
      <c r="B81" s="94"/>
      <c r="C81" s="95" t="s">
        <v>102</v>
      </c>
      <c r="D81" s="94" t="s">
        <v>100</v>
      </c>
      <c r="E81" s="130">
        <v>3.2000000000000002E-3</v>
      </c>
      <c r="F81" s="125">
        <f>F75*E81</f>
        <v>5.1424000000000004E-2</v>
      </c>
      <c r="G81" s="134"/>
      <c r="H81" s="169"/>
      <c r="I81" s="126"/>
      <c r="J81" s="96">
        <f t="shared" si="8"/>
        <v>0</v>
      </c>
      <c r="K81" s="168"/>
      <c r="L81" s="169"/>
      <c r="M81" s="126">
        <f t="shared" si="9"/>
        <v>0</v>
      </c>
    </row>
    <row r="82" spans="1:13" s="185" customFormat="1" ht="15.75" x14ac:dyDescent="0.3">
      <c r="A82" s="95"/>
      <c r="B82" s="94"/>
      <c r="C82" s="95" t="s">
        <v>114</v>
      </c>
      <c r="D82" s="94" t="s">
        <v>43</v>
      </c>
      <c r="E82" s="124">
        <v>1.5</v>
      </c>
      <c r="F82" s="125">
        <f>F75*E82</f>
        <v>24.105</v>
      </c>
      <c r="G82" s="134"/>
      <c r="H82" s="169"/>
      <c r="I82" s="126"/>
      <c r="J82" s="96">
        <f t="shared" si="8"/>
        <v>0</v>
      </c>
      <c r="K82" s="168"/>
      <c r="L82" s="169"/>
      <c r="M82" s="126">
        <f t="shared" si="9"/>
        <v>0</v>
      </c>
    </row>
    <row r="83" spans="1:13" s="185" customFormat="1" ht="15.75" x14ac:dyDescent="0.3">
      <c r="A83" s="95"/>
      <c r="B83" s="94"/>
      <c r="C83" s="95" t="s">
        <v>104</v>
      </c>
      <c r="D83" s="94" t="s">
        <v>103</v>
      </c>
      <c r="E83" s="124" t="s">
        <v>42</v>
      </c>
      <c r="F83" s="125">
        <f>1.50173+0.03287</f>
        <v>1.5346</v>
      </c>
      <c r="G83" s="134"/>
      <c r="H83" s="169"/>
      <c r="I83" s="126"/>
      <c r="J83" s="96">
        <f t="shared" si="8"/>
        <v>0</v>
      </c>
      <c r="K83" s="168"/>
      <c r="L83" s="169"/>
      <c r="M83" s="126">
        <f t="shared" si="9"/>
        <v>0</v>
      </c>
    </row>
    <row r="84" spans="1:13" s="185" customFormat="1" ht="15.75" x14ac:dyDescent="0.3">
      <c r="A84" s="97"/>
      <c r="B84" s="98"/>
      <c r="C84" s="97" t="s">
        <v>40</v>
      </c>
      <c r="D84" s="98" t="s">
        <v>9</v>
      </c>
      <c r="E84" s="127">
        <v>0.41</v>
      </c>
      <c r="F84" s="128">
        <f>F75*E84</f>
        <v>6.5886999999999993</v>
      </c>
      <c r="G84" s="129"/>
      <c r="H84" s="129"/>
      <c r="I84" s="129"/>
      <c r="J84" s="131">
        <f t="shared" si="8"/>
        <v>0</v>
      </c>
      <c r="K84" s="172"/>
      <c r="L84" s="171"/>
      <c r="M84" s="129">
        <f t="shared" si="9"/>
        <v>0</v>
      </c>
    </row>
    <row r="85" spans="1:13" s="185" customFormat="1" ht="15.75" x14ac:dyDescent="0.3">
      <c r="A85" s="95">
        <v>2</v>
      </c>
      <c r="B85" s="95" t="s">
        <v>112</v>
      </c>
      <c r="C85" s="95" t="s">
        <v>116</v>
      </c>
      <c r="D85" s="94" t="s">
        <v>100</v>
      </c>
      <c r="E85" s="124"/>
      <c r="F85" s="125">
        <v>2.94</v>
      </c>
      <c r="G85" s="134"/>
      <c r="H85" s="187"/>
      <c r="I85" s="126"/>
      <c r="J85" s="94"/>
      <c r="K85" s="134"/>
      <c r="L85" s="187"/>
      <c r="M85" s="126"/>
    </row>
    <row r="86" spans="1:13" s="185" customFormat="1" ht="15.75" x14ac:dyDescent="0.3">
      <c r="A86" s="95"/>
      <c r="B86" s="188"/>
      <c r="C86" s="95" t="s">
        <v>37</v>
      </c>
      <c r="D86" s="94" t="s">
        <v>100</v>
      </c>
      <c r="E86" s="124">
        <v>1</v>
      </c>
      <c r="F86" s="125">
        <f>F85*E86</f>
        <v>2.94</v>
      </c>
      <c r="G86" s="126"/>
      <c r="H86" s="96">
        <f>F86*G86</f>
        <v>0</v>
      </c>
      <c r="I86" s="168"/>
      <c r="J86" s="169"/>
      <c r="K86" s="168"/>
      <c r="L86" s="169"/>
      <c r="M86" s="126">
        <f>H86</f>
        <v>0</v>
      </c>
    </row>
    <row r="87" spans="1:13" s="185" customFormat="1" ht="15.75" x14ac:dyDescent="0.3">
      <c r="A87" s="95"/>
      <c r="B87" s="94"/>
      <c r="C87" s="95" t="s">
        <v>39</v>
      </c>
      <c r="D87" s="94" t="s">
        <v>9</v>
      </c>
      <c r="E87" s="124">
        <v>2.67</v>
      </c>
      <c r="F87" s="125">
        <f>F85*E87</f>
        <v>7.8497999999999992</v>
      </c>
      <c r="G87" s="134"/>
      <c r="H87" s="169"/>
      <c r="I87" s="168"/>
      <c r="J87" s="169"/>
      <c r="K87" s="126"/>
      <c r="L87" s="96">
        <f>F87*K87</f>
        <v>0</v>
      </c>
      <c r="M87" s="126">
        <f>L87</f>
        <v>0</v>
      </c>
    </row>
    <row r="88" spans="1:13" s="185" customFormat="1" ht="15.75" x14ac:dyDescent="0.3">
      <c r="A88" s="95"/>
      <c r="B88" s="94"/>
      <c r="C88" s="95" t="s">
        <v>106</v>
      </c>
      <c r="D88" s="94" t="s">
        <v>100</v>
      </c>
      <c r="E88" s="124">
        <v>1.0149999999999999</v>
      </c>
      <c r="F88" s="125">
        <f>F85*E88</f>
        <v>2.9840999999999998</v>
      </c>
      <c r="G88" s="134"/>
      <c r="H88" s="169"/>
      <c r="I88" s="126"/>
      <c r="J88" s="96">
        <f t="shared" ref="J88:J94" si="10">F88*I88</f>
        <v>0</v>
      </c>
      <c r="K88" s="168"/>
      <c r="L88" s="169"/>
      <c r="M88" s="126">
        <f t="shared" ref="M88:M94" si="11">J88</f>
        <v>0</v>
      </c>
    </row>
    <row r="89" spans="1:13" s="185" customFormat="1" ht="15.75" x14ac:dyDescent="0.3">
      <c r="A89" s="95"/>
      <c r="B89" s="94"/>
      <c r="C89" s="95" t="s">
        <v>101</v>
      </c>
      <c r="D89" s="94" t="s">
        <v>41</v>
      </c>
      <c r="E89" s="124">
        <v>1.64</v>
      </c>
      <c r="F89" s="125">
        <f>F85*E89</f>
        <v>4.8215999999999992</v>
      </c>
      <c r="G89" s="134"/>
      <c r="H89" s="169"/>
      <c r="I89" s="126"/>
      <c r="J89" s="96">
        <f t="shared" si="10"/>
        <v>0</v>
      </c>
      <c r="K89" s="168"/>
      <c r="L89" s="169"/>
      <c r="M89" s="126">
        <f t="shared" si="11"/>
        <v>0</v>
      </c>
    </row>
    <row r="90" spans="1:13" s="185" customFormat="1" ht="15.75" x14ac:dyDescent="0.3">
      <c r="A90" s="95"/>
      <c r="B90" s="94"/>
      <c r="C90" s="95" t="s">
        <v>113</v>
      </c>
      <c r="D90" s="94" t="s">
        <v>100</v>
      </c>
      <c r="E90" s="130">
        <v>3.1699999999999999E-2</v>
      </c>
      <c r="F90" s="125">
        <f>F85*E90</f>
        <v>9.3197999999999989E-2</v>
      </c>
      <c r="G90" s="134"/>
      <c r="H90" s="169"/>
      <c r="I90" s="126"/>
      <c r="J90" s="96">
        <f t="shared" si="10"/>
        <v>0</v>
      </c>
      <c r="K90" s="168"/>
      <c r="L90" s="169"/>
      <c r="M90" s="126">
        <f t="shared" si="11"/>
        <v>0</v>
      </c>
    </row>
    <row r="91" spans="1:13" s="185" customFormat="1" ht="15.75" x14ac:dyDescent="0.3">
      <c r="A91" s="95"/>
      <c r="B91" s="94"/>
      <c r="C91" s="95" t="s">
        <v>102</v>
      </c>
      <c r="D91" s="94" t="s">
        <v>100</v>
      </c>
      <c r="E91" s="130">
        <v>3.2000000000000002E-3</v>
      </c>
      <c r="F91" s="125">
        <f>F85*E91</f>
        <v>9.4079999999999997E-3</v>
      </c>
      <c r="G91" s="134"/>
      <c r="H91" s="169"/>
      <c r="I91" s="126"/>
      <c r="J91" s="96">
        <f t="shared" si="10"/>
        <v>0</v>
      </c>
      <c r="K91" s="168"/>
      <c r="L91" s="169"/>
      <c r="M91" s="126">
        <f t="shared" si="11"/>
        <v>0</v>
      </c>
    </row>
    <row r="92" spans="1:13" s="185" customFormat="1" ht="15.75" x14ac:dyDescent="0.3">
      <c r="A92" s="95"/>
      <c r="B92" s="94"/>
      <c r="C92" s="95" t="s">
        <v>114</v>
      </c>
      <c r="D92" s="94" t="s">
        <v>43</v>
      </c>
      <c r="E92" s="124">
        <v>1.5</v>
      </c>
      <c r="F92" s="125">
        <f>F85*E92</f>
        <v>4.41</v>
      </c>
      <c r="G92" s="134"/>
      <c r="H92" s="169"/>
      <c r="I92" s="126"/>
      <c r="J92" s="96">
        <f t="shared" si="10"/>
        <v>0</v>
      </c>
      <c r="K92" s="168"/>
      <c r="L92" s="169"/>
      <c r="M92" s="126">
        <f t="shared" si="11"/>
        <v>0</v>
      </c>
    </row>
    <row r="93" spans="1:13" s="185" customFormat="1" ht="15.75" x14ac:dyDescent="0.3">
      <c r="A93" s="95"/>
      <c r="B93" s="94"/>
      <c r="C93" s="95" t="s">
        <v>104</v>
      </c>
      <c r="D93" s="94" t="s">
        <v>103</v>
      </c>
      <c r="E93" s="124" t="s">
        <v>42</v>
      </c>
      <c r="F93" s="125">
        <v>0.54861000000000004</v>
      </c>
      <c r="G93" s="134"/>
      <c r="H93" s="169"/>
      <c r="I93" s="126"/>
      <c r="J93" s="96">
        <f t="shared" si="10"/>
        <v>0</v>
      </c>
      <c r="K93" s="168"/>
      <c r="L93" s="169"/>
      <c r="M93" s="126">
        <f t="shared" si="11"/>
        <v>0</v>
      </c>
    </row>
    <row r="94" spans="1:13" s="185" customFormat="1" ht="15.75" x14ac:dyDescent="0.3">
      <c r="A94" s="97"/>
      <c r="B94" s="98"/>
      <c r="C94" s="97" t="s">
        <v>40</v>
      </c>
      <c r="D94" s="98" t="s">
        <v>9</v>
      </c>
      <c r="E94" s="127">
        <v>0.41</v>
      </c>
      <c r="F94" s="128">
        <f>F85*E94</f>
        <v>1.2053999999999998</v>
      </c>
      <c r="G94" s="129"/>
      <c r="H94" s="129"/>
      <c r="I94" s="129"/>
      <c r="J94" s="131">
        <f t="shared" si="10"/>
        <v>0</v>
      </c>
      <c r="K94" s="172"/>
      <c r="L94" s="171"/>
      <c r="M94" s="129">
        <f t="shared" si="11"/>
        <v>0</v>
      </c>
    </row>
    <row r="95" spans="1:13" s="185" customFormat="1" ht="15.75" x14ac:dyDescent="0.3">
      <c r="A95" s="95">
        <v>3</v>
      </c>
      <c r="B95" s="95" t="s">
        <v>112</v>
      </c>
      <c r="C95" s="95" t="s">
        <v>118</v>
      </c>
      <c r="D95" s="94" t="s">
        <v>100</v>
      </c>
      <c r="E95" s="124"/>
      <c r="F95" s="125">
        <v>2.44</v>
      </c>
      <c r="G95" s="134"/>
      <c r="H95" s="187"/>
      <c r="I95" s="126"/>
      <c r="J95" s="94"/>
      <c r="K95" s="134"/>
      <c r="L95" s="187"/>
      <c r="M95" s="126"/>
    </row>
    <row r="96" spans="1:13" s="185" customFormat="1" ht="15.75" x14ac:dyDescent="0.3">
      <c r="A96" s="95"/>
      <c r="B96" s="188"/>
      <c r="C96" s="95" t="s">
        <v>37</v>
      </c>
      <c r="D96" s="94" t="s">
        <v>100</v>
      </c>
      <c r="E96" s="124">
        <v>1</v>
      </c>
      <c r="F96" s="125">
        <f>F95*E96</f>
        <v>2.44</v>
      </c>
      <c r="G96" s="126"/>
      <c r="H96" s="96">
        <f>F96*G96</f>
        <v>0</v>
      </c>
      <c r="I96" s="168"/>
      <c r="J96" s="169"/>
      <c r="K96" s="168"/>
      <c r="L96" s="169"/>
      <c r="M96" s="126">
        <f>H96</f>
        <v>0</v>
      </c>
    </row>
    <row r="97" spans="1:13" s="185" customFormat="1" ht="15.75" x14ac:dyDescent="0.3">
      <c r="A97" s="95"/>
      <c r="B97" s="94"/>
      <c r="C97" s="95" t="s">
        <v>39</v>
      </c>
      <c r="D97" s="94" t="s">
        <v>9</v>
      </c>
      <c r="E97" s="124">
        <v>2.67</v>
      </c>
      <c r="F97" s="125">
        <f>F95*E97</f>
        <v>6.5147999999999993</v>
      </c>
      <c r="G97" s="134"/>
      <c r="H97" s="169"/>
      <c r="I97" s="168"/>
      <c r="J97" s="169"/>
      <c r="K97" s="126"/>
      <c r="L97" s="96">
        <f>F97*K97</f>
        <v>0</v>
      </c>
      <c r="M97" s="126">
        <f>L97</f>
        <v>0</v>
      </c>
    </row>
    <row r="98" spans="1:13" s="185" customFormat="1" ht="15.75" x14ac:dyDescent="0.3">
      <c r="A98" s="95"/>
      <c r="B98" s="94"/>
      <c r="C98" s="95" t="s">
        <v>106</v>
      </c>
      <c r="D98" s="94" t="s">
        <v>100</v>
      </c>
      <c r="E98" s="124">
        <v>1.0149999999999999</v>
      </c>
      <c r="F98" s="125">
        <f>F95*E98</f>
        <v>2.4765999999999999</v>
      </c>
      <c r="G98" s="134"/>
      <c r="H98" s="169"/>
      <c r="I98" s="126"/>
      <c r="J98" s="96">
        <f t="shared" ref="J98:J104" si="12">F98*I98</f>
        <v>0</v>
      </c>
      <c r="K98" s="168"/>
      <c r="L98" s="169"/>
      <c r="M98" s="126">
        <f t="shared" ref="M98:M104" si="13">J98</f>
        <v>0</v>
      </c>
    </row>
    <row r="99" spans="1:13" s="185" customFormat="1" ht="15.75" x14ac:dyDescent="0.3">
      <c r="A99" s="95"/>
      <c r="B99" s="94"/>
      <c r="C99" s="95" t="s">
        <v>101</v>
      </c>
      <c r="D99" s="94" t="s">
        <v>41</v>
      </c>
      <c r="E99" s="124">
        <v>1.64</v>
      </c>
      <c r="F99" s="125">
        <f>F95*E99</f>
        <v>4.0015999999999998</v>
      </c>
      <c r="G99" s="134"/>
      <c r="H99" s="169"/>
      <c r="I99" s="126"/>
      <c r="J99" s="96">
        <f t="shared" si="12"/>
        <v>0</v>
      </c>
      <c r="K99" s="168"/>
      <c r="L99" s="169"/>
      <c r="M99" s="126">
        <f t="shared" si="13"/>
        <v>0</v>
      </c>
    </row>
    <row r="100" spans="1:13" s="185" customFormat="1" ht="15.75" x14ac:dyDescent="0.3">
      <c r="A100" s="95"/>
      <c r="B100" s="94"/>
      <c r="C100" s="95" t="s">
        <v>113</v>
      </c>
      <c r="D100" s="94" t="s">
        <v>100</v>
      </c>
      <c r="E100" s="130">
        <v>3.1699999999999999E-2</v>
      </c>
      <c r="F100" s="125">
        <f>F95*E100</f>
        <v>7.7348E-2</v>
      </c>
      <c r="G100" s="134"/>
      <c r="H100" s="169"/>
      <c r="I100" s="126"/>
      <c r="J100" s="96">
        <f t="shared" si="12"/>
        <v>0</v>
      </c>
      <c r="K100" s="168"/>
      <c r="L100" s="169"/>
      <c r="M100" s="126">
        <f t="shared" si="13"/>
        <v>0</v>
      </c>
    </row>
    <row r="101" spans="1:13" s="185" customFormat="1" ht="15.75" x14ac:dyDescent="0.3">
      <c r="A101" s="95"/>
      <c r="B101" s="94"/>
      <c r="C101" s="95" t="s">
        <v>102</v>
      </c>
      <c r="D101" s="94" t="s">
        <v>100</v>
      </c>
      <c r="E101" s="130">
        <v>3.2000000000000002E-3</v>
      </c>
      <c r="F101" s="125">
        <f>F95*E101</f>
        <v>7.8079999999999998E-3</v>
      </c>
      <c r="G101" s="134"/>
      <c r="H101" s="169"/>
      <c r="I101" s="126"/>
      <c r="J101" s="96">
        <f t="shared" si="12"/>
        <v>0</v>
      </c>
      <c r="K101" s="168"/>
      <c r="L101" s="169"/>
      <c r="M101" s="126">
        <f t="shared" si="13"/>
        <v>0</v>
      </c>
    </row>
    <row r="102" spans="1:13" s="185" customFormat="1" ht="15.75" x14ac:dyDescent="0.3">
      <c r="A102" s="95"/>
      <c r="B102" s="94"/>
      <c r="C102" s="95" t="s">
        <v>114</v>
      </c>
      <c r="D102" s="94" t="s">
        <v>43</v>
      </c>
      <c r="E102" s="124">
        <v>1.5</v>
      </c>
      <c r="F102" s="125">
        <f>F95*E102</f>
        <v>3.66</v>
      </c>
      <c r="G102" s="134"/>
      <c r="H102" s="169"/>
      <c r="I102" s="126"/>
      <c r="J102" s="96">
        <f t="shared" si="12"/>
        <v>0</v>
      </c>
      <c r="K102" s="168"/>
      <c r="L102" s="169"/>
      <c r="M102" s="126">
        <f t="shared" si="13"/>
        <v>0</v>
      </c>
    </row>
    <row r="103" spans="1:13" s="185" customFormat="1" ht="15.75" x14ac:dyDescent="0.3">
      <c r="A103" s="95"/>
      <c r="B103" s="94"/>
      <c r="C103" s="95" t="s">
        <v>104</v>
      </c>
      <c r="D103" s="94" t="s">
        <v>103</v>
      </c>
      <c r="E103" s="124" t="s">
        <v>42</v>
      </c>
      <c r="F103" s="125">
        <v>0.25</v>
      </c>
      <c r="G103" s="134"/>
      <c r="H103" s="169"/>
      <c r="I103" s="126"/>
      <c r="J103" s="96">
        <f t="shared" si="12"/>
        <v>0</v>
      </c>
      <c r="K103" s="168"/>
      <c r="L103" s="169"/>
      <c r="M103" s="126">
        <f t="shared" si="13"/>
        <v>0</v>
      </c>
    </row>
    <row r="104" spans="1:13" s="185" customFormat="1" ht="15.75" x14ac:dyDescent="0.3">
      <c r="A104" s="97"/>
      <c r="B104" s="98"/>
      <c r="C104" s="97" t="s">
        <v>40</v>
      </c>
      <c r="D104" s="98" t="s">
        <v>9</v>
      </c>
      <c r="E104" s="127">
        <v>0.41</v>
      </c>
      <c r="F104" s="128">
        <f>F95*E104</f>
        <v>1.0004</v>
      </c>
      <c r="G104" s="129"/>
      <c r="H104" s="129"/>
      <c r="I104" s="129"/>
      <c r="J104" s="131">
        <f t="shared" si="12"/>
        <v>0</v>
      </c>
      <c r="K104" s="172"/>
      <c r="L104" s="171"/>
      <c r="M104" s="129">
        <f t="shared" si="13"/>
        <v>0</v>
      </c>
    </row>
    <row r="105" spans="1:13" s="185" customFormat="1" ht="15.75" x14ac:dyDescent="0.3">
      <c r="A105" s="95">
        <v>4</v>
      </c>
      <c r="B105" s="95" t="s">
        <v>112</v>
      </c>
      <c r="C105" s="95" t="s">
        <v>117</v>
      </c>
      <c r="D105" s="94" t="s">
        <v>100</v>
      </c>
      <c r="E105" s="124"/>
      <c r="F105" s="125">
        <v>0.14000000000000001</v>
      </c>
      <c r="G105" s="134"/>
      <c r="H105" s="187"/>
      <c r="I105" s="126"/>
      <c r="J105" s="94"/>
      <c r="K105" s="134"/>
      <c r="L105" s="187"/>
      <c r="M105" s="126"/>
    </row>
    <row r="106" spans="1:13" s="185" customFormat="1" ht="15.75" x14ac:dyDescent="0.3">
      <c r="A106" s="95"/>
      <c r="B106" s="188"/>
      <c r="C106" s="95" t="s">
        <v>37</v>
      </c>
      <c r="D106" s="94" t="s">
        <v>100</v>
      </c>
      <c r="E106" s="124">
        <v>1</v>
      </c>
      <c r="F106" s="125">
        <f>F105*E106</f>
        <v>0.14000000000000001</v>
      </c>
      <c r="G106" s="126"/>
      <c r="H106" s="96">
        <f>F106*G106</f>
        <v>0</v>
      </c>
      <c r="I106" s="168"/>
      <c r="J106" s="169"/>
      <c r="K106" s="168"/>
      <c r="L106" s="169"/>
      <c r="M106" s="126">
        <f>H106</f>
        <v>0</v>
      </c>
    </row>
    <row r="107" spans="1:13" s="185" customFormat="1" ht="15.75" x14ac:dyDescent="0.3">
      <c r="A107" s="95"/>
      <c r="B107" s="94"/>
      <c r="C107" s="95" t="s">
        <v>39</v>
      </c>
      <c r="D107" s="94" t="s">
        <v>9</v>
      </c>
      <c r="E107" s="124">
        <v>2.67</v>
      </c>
      <c r="F107" s="125">
        <f>F105*E107</f>
        <v>0.37380000000000002</v>
      </c>
      <c r="G107" s="134"/>
      <c r="H107" s="169"/>
      <c r="I107" s="168"/>
      <c r="J107" s="169"/>
      <c r="K107" s="126"/>
      <c r="L107" s="96">
        <f>F107*K107</f>
        <v>0</v>
      </c>
      <c r="M107" s="126">
        <f>L107</f>
        <v>0</v>
      </c>
    </row>
    <row r="108" spans="1:13" s="185" customFormat="1" ht="15.75" x14ac:dyDescent="0.3">
      <c r="A108" s="95"/>
      <c r="B108" s="94"/>
      <c r="C108" s="95" t="s">
        <v>106</v>
      </c>
      <c r="D108" s="94" t="s">
        <v>100</v>
      </c>
      <c r="E108" s="124">
        <v>1.0149999999999999</v>
      </c>
      <c r="F108" s="125">
        <f>F105*E108</f>
        <v>0.1421</v>
      </c>
      <c r="G108" s="134"/>
      <c r="H108" s="169"/>
      <c r="I108" s="126"/>
      <c r="J108" s="96">
        <f t="shared" ref="J108:J114" si="14">F108*I108</f>
        <v>0</v>
      </c>
      <c r="K108" s="168"/>
      <c r="L108" s="169"/>
      <c r="M108" s="126">
        <f t="shared" ref="M108:M114" si="15">J108</f>
        <v>0</v>
      </c>
    </row>
    <row r="109" spans="1:13" s="185" customFormat="1" ht="15.75" x14ac:dyDescent="0.3">
      <c r="A109" s="95"/>
      <c r="B109" s="94"/>
      <c r="C109" s="95" t="s">
        <v>101</v>
      </c>
      <c r="D109" s="94" t="s">
        <v>41</v>
      </c>
      <c r="E109" s="124">
        <v>1.64</v>
      </c>
      <c r="F109" s="125">
        <f>F105*E109</f>
        <v>0.2296</v>
      </c>
      <c r="G109" s="134"/>
      <c r="H109" s="169"/>
      <c r="I109" s="126"/>
      <c r="J109" s="96">
        <f t="shared" si="14"/>
        <v>0</v>
      </c>
      <c r="K109" s="168"/>
      <c r="L109" s="169"/>
      <c r="M109" s="126">
        <f t="shared" si="15"/>
        <v>0</v>
      </c>
    </row>
    <row r="110" spans="1:13" s="185" customFormat="1" ht="15.75" x14ac:dyDescent="0.3">
      <c r="A110" s="95"/>
      <c r="B110" s="94"/>
      <c r="C110" s="95" t="s">
        <v>113</v>
      </c>
      <c r="D110" s="94" t="s">
        <v>100</v>
      </c>
      <c r="E110" s="130">
        <v>3.1699999999999999E-2</v>
      </c>
      <c r="F110" s="125">
        <f>F105*E110</f>
        <v>4.4380000000000001E-3</v>
      </c>
      <c r="G110" s="134"/>
      <c r="H110" s="169"/>
      <c r="I110" s="126"/>
      <c r="J110" s="96">
        <f t="shared" si="14"/>
        <v>0</v>
      </c>
      <c r="K110" s="168"/>
      <c r="L110" s="169"/>
      <c r="M110" s="126">
        <f t="shared" si="15"/>
        <v>0</v>
      </c>
    </row>
    <row r="111" spans="1:13" s="185" customFormat="1" ht="15.75" x14ac:dyDescent="0.3">
      <c r="A111" s="95"/>
      <c r="B111" s="94"/>
      <c r="C111" s="95" t="s">
        <v>102</v>
      </c>
      <c r="D111" s="94" t="s">
        <v>100</v>
      </c>
      <c r="E111" s="130">
        <v>3.2000000000000002E-3</v>
      </c>
      <c r="F111" s="125">
        <f>F105*E111</f>
        <v>4.4800000000000005E-4</v>
      </c>
      <c r="G111" s="134"/>
      <c r="H111" s="169"/>
      <c r="I111" s="126"/>
      <c r="J111" s="96">
        <f t="shared" si="14"/>
        <v>0</v>
      </c>
      <c r="K111" s="168"/>
      <c r="L111" s="169"/>
      <c r="M111" s="126">
        <f t="shared" si="15"/>
        <v>0</v>
      </c>
    </row>
    <row r="112" spans="1:13" s="185" customFormat="1" ht="15.75" x14ac:dyDescent="0.3">
      <c r="A112" s="95"/>
      <c r="B112" s="94"/>
      <c r="C112" s="95" t="s">
        <v>114</v>
      </c>
      <c r="D112" s="94" t="s">
        <v>43</v>
      </c>
      <c r="E112" s="124">
        <v>1.5</v>
      </c>
      <c r="F112" s="125">
        <f>F105*E112</f>
        <v>0.21000000000000002</v>
      </c>
      <c r="G112" s="134"/>
      <c r="H112" s="169"/>
      <c r="I112" s="126"/>
      <c r="J112" s="96">
        <f t="shared" si="14"/>
        <v>0</v>
      </c>
      <c r="K112" s="168"/>
      <c r="L112" s="169"/>
      <c r="M112" s="126">
        <f t="shared" si="15"/>
        <v>0</v>
      </c>
    </row>
    <row r="113" spans="1:13" s="185" customFormat="1" ht="15.75" x14ac:dyDescent="0.3">
      <c r="A113" s="95"/>
      <c r="B113" s="94"/>
      <c r="C113" s="95" t="s">
        <v>104</v>
      </c>
      <c r="D113" s="94" t="s">
        <v>103</v>
      </c>
      <c r="E113" s="124" t="s">
        <v>42</v>
      </c>
      <c r="F113" s="125">
        <v>3.2050000000000002E-2</v>
      </c>
      <c r="G113" s="134"/>
      <c r="H113" s="169"/>
      <c r="I113" s="126"/>
      <c r="J113" s="96">
        <f t="shared" si="14"/>
        <v>0</v>
      </c>
      <c r="K113" s="168"/>
      <c r="L113" s="169"/>
      <c r="M113" s="126">
        <f t="shared" si="15"/>
        <v>0</v>
      </c>
    </row>
    <row r="114" spans="1:13" s="185" customFormat="1" ht="15.75" x14ac:dyDescent="0.3">
      <c r="A114" s="97"/>
      <c r="B114" s="98"/>
      <c r="C114" s="97" t="s">
        <v>40</v>
      </c>
      <c r="D114" s="98" t="s">
        <v>9</v>
      </c>
      <c r="E114" s="127">
        <v>0.41</v>
      </c>
      <c r="F114" s="128">
        <f>F105*E114</f>
        <v>5.74E-2</v>
      </c>
      <c r="G114" s="129"/>
      <c r="H114" s="129"/>
      <c r="I114" s="129"/>
      <c r="J114" s="131">
        <f t="shared" si="14"/>
        <v>0</v>
      </c>
      <c r="K114" s="172"/>
      <c r="L114" s="171"/>
      <c r="M114" s="129">
        <f t="shared" si="15"/>
        <v>0</v>
      </c>
    </row>
    <row r="115" spans="1:13" s="189" customFormat="1" ht="31.5" x14ac:dyDescent="0.25">
      <c r="A115" s="160">
        <v>5</v>
      </c>
      <c r="B115" s="160" t="s">
        <v>128</v>
      </c>
      <c r="C115" s="160" t="s">
        <v>130</v>
      </c>
      <c r="D115" s="173" t="s">
        <v>103</v>
      </c>
      <c r="E115" s="174"/>
      <c r="F115" s="175">
        <f>0.07292+0.20146+0.14584</f>
        <v>0.42022000000000004</v>
      </c>
      <c r="G115" s="176"/>
      <c r="H115" s="177"/>
      <c r="I115" s="178"/>
      <c r="J115" s="173"/>
      <c r="K115" s="176"/>
      <c r="L115" s="177"/>
      <c r="M115" s="178"/>
    </row>
    <row r="116" spans="1:13" s="185" customFormat="1" ht="15.75" x14ac:dyDescent="0.3">
      <c r="A116" s="95"/>
      <c r="B116" s="95"/>
      <c r="C116" s="95" t="s">
        <v>37</v>
      </c>
      <c r="D116" s="173" t="s">
        <v>103</v>
      </c>
      <c r="E116" s="124">
        <v>1</v>
      </c>
      <c r="F116" s="125">
        <f>F115*E116</f>
        <v>0.42022000000000004</v>
      </c>
      <c r="G116" s="126"/>
      <c r="H116" s="96">
        <f>F116*G116</f>
        <v>0</v>
      </c>
      <c r="I116" s="168"/>
      <c r="J116" s="169"/>
      <c r="K116" s="168"/>
      <c r="L116" s="169"/>
      <c r="M116" s="126">
        <f>H116</f>
        <v>0</v>
      </c>
    </row>
    <row r="117" spans="1:13" s="185" customFormat="1" ht="15.75" x14ac:dyDescent="0.3">
      <c r="A117" s="95"/>
      <c r="B117" s="94"/>
      <c r="C117" s="95" t="s">
        <v>39</v>
      </c>
      <c r="D117" s="94" t="s">
        <v>9</v>
      </c>
      <c r="E117" s="124">
        <v>1.3</v>
      </c>
      <c r="F117" s="125">
        <f>F115*E117</f>
        <v>0.54628600000000005</v>
      </c>
      <c r="G117" s="134"/>
      <c r="H117" s="169"/>
      <c r="I117" s="168"/>
      <c r="J117" s="169"/>
      <c r="K117" s="126"/>
      <c r="L117" s="96">
        <f>F117*K117</f>
        <v>0</v>
      </c>
      <c r="M117" s="126">
        <f>L117</f>
        <v>0</v>
      </c>
    </row>
    <row r="118" spans="1:13" s="185" customFormat="1" ht="15.75" x14ac:dyDescent="0.3">
      <c r="A118" s="95"/>
      <c r="B118" s="94"/>
      <c r="C118" s="95" t="s">
        <v>129</v>
      </c>
      <c r="D118" s="94" t="s">
        <v>103</v>
      </c>
      <c r="E118" s="124">
        <v>1</v>
      </c>
      <c r="F118" s="125">
        <f>F115*E118</f>
        <v>0.42022000000000004</v>
      </c>
      <c r="G118" s="134"/>
      <c r="H118" s="169"/>
      <c r="I118" s="126"/>
      <c r="J118" s="96">
        <f>F118*I118</f>
        <v>0</v>
      </c>
      <c r="K118" s="168"/>
      <c r="L118" s="169"/>
      <c r="M118" s="126">
        <f>J118</f>
        <v>0</v>
      </c>
    </row>
    <row r="119" spans="1:13" s="185" customFormat="1" ht="15.75" x14ac:dyDescent="0.3">
      <c r="A119" s="97"/>
      <c r="B119" s="98"/>
      <c r="C119" s="97" t="s">
        <v>40</v>
      </c>
      <c r="D119" s="98" t="s">
        <v>9</v>
      </c>
      <c r="E119" s="127">
        <v>2</v>
      </c>
      <c r="F119" s="128">
        <f>F115*E119</f>
        <v>0.84044000000000008</v>
      </c>
      <c r="G119" s="170"/>
      <c r="H119" s="171"/>
      <c r="I119" s="129"/>
      <c r="J119" s="131">
        <f>F119*I119</f>
        <v>0</v>
      </c>
      <c r="K119" s="129"/>
      <c r="L119" s="129"/>
      <c r="M119" s="129">
        <f>J119</f>
        <v>0</v>
      </c>
    </row>
    <row r="120" spans="1:13" s="189" customFormat="1" ht="15.75" x14ac:dyDescent="0.25">
      <c r="A120" s="160">
        <v>6</v>
      </c>
      <c r="B120" s="160" t="s">
        <v>119</v>
      </c>
      <c r="C120" s="160" t="s">
        <v>127</v>
      </c>
      <c r="D120" s="173" t="s">
        <v>103</v>
      </c>
      <c r="E120" s="174"/>
      <c r="F120" s="175">
        <f>0.16969+0.01696+0.00497</f>
        <v>0.19162000000000001</v>
      </c>
      <c r="G120" s="176"/>
      <c r="H120" s="177"/>
      <c r="I120" s="178"/>
      <c r="J120" s="173"/>
      <c r="K120" s="176"/>
      <c r="L120" s="177"/>
      <c r="M120" s="178"/>
    </row>
    <row r="121" spans="1:13" s="185" customFormat="1" ht="15.75" x14ac:dyDescent="0.3">
      <c r="A121" s="95"/>
      <c r="B121" s="95"/>
      <c r="C121" s="95" t="s">
        <v>37</v>
      </c>
      <c r="D121" s="173" t="s">
        <v>103</v>
      </c>
      <c r="E121" s="124">
        <v>1</v>
      </c>
      <c r="F121" s="125">
        <f>F120*E121</f>
        <v>0.19162000000000001</v>
      </c>
      <c r="G121" s="126"/>
      <c r="H121" s="94">
        <f>F121*G121</f>
        <v>0</v>
      </c>
      <c r="I121" s="134"/>
      <c r="J121" s="187"/>
      <c r="K121" s="134"/>
      <c r="L121" s="187"/>
      <c r="M121" s="126">
        <f>H121</f>
        <v>0</v>
      </c>
    </row>
    <row r="122" spans="1:13" s="185" customFormat="1" ht="15.75" x14ac:dyDescent="0.3">
      <c r="A122" s="95"/>
      <c r="B122" s="94"/>
      <c r="C122" s="95" t="s">
        <v>39</v>
      </c>
      <c r="D122" s="94" t="s">
        <v>9</v>
      </c>
      <c r="E122" s="124">
        <v>2.9</v>
      </c>
      <c r="F122" s="125">
        <f>F120*E122</f>
        <v>0.55569800000000003</v>
      </c>
      <c r="G122" s="134"/>
      <c r="H122" s="187"/>
      <c r="I122" s="134"/>
      <c r="J122" s="187"/>
      <c r="K122" s="126"/>
      <c r="L122" s="125">
        <f>F122*K122</f>
        <v>0</v>
      </c>
      <c r="M122" s="126">
        <f>L122</f>
        <v>0</v>
      </c>
    </row>
    <row r="123" spans="1:13" s="185" customFormat="1" ht="15.75" x14ac:dyDescent="0.3">
      <c r="A123" s="95"/>
      <c r="B123" s="94" t="s">
        <v>120</v>
      </c>
      <c r="C123" s="95" t="s">
        <v>121</v>
      </c>
      <c r="D123" s="94" t="s">
        <v>122</v>
      </c>
      <c r="E123" s="124">
        <v>0.99</v>
      </c>
      <c r="F123" s="125">
        <f>F120*E123</f>
        <v>0.18970380000000001</v>
      </c>
      <c r="G123" s="134"/>
      <c r="H123" s="187"/>
      <c r="I123" s="126"/>
      <c r="J123" s="94"/>
      <c r="K123" s="126"/>
      <c r="L123" s="125">
        <f>F123*K123</f>
        <v>0</v>
      </c>
      <c r="M123" s="126">
        <f>L123</f>
        <v>0</v>
      </c>
    </row>
    <row r="124" spans="1:13" s="185" customFormat="1" ht="15.75" x14ac:dyDescent="0.3">
      <c r="A124" s="95"/>
      <c r="B124" s="94" t="s">
        <v>123</v>
      </c>
      <c r="C124" s="95" t="s">
        <v>124</v>
      </c>
      <c r="D124" s="94" t="s">
        <v>122</v>
      </c>
      <c r="E124" s="124">
        <v>0.34</v>
      </c>
      <c r="F124" s="125">
        <f>F120*E124</f>
        <v>6.5150800000000009E-2</v>
      </c>
      <c r="G124" s="134"/>
      <c r="H124" s="187"/>
      <c r="I124" s="126"/>
      <c r="J124" s="94"/>
      <c r="K124" s="126"/>
      <c r="L124" s="125">
        <f>F124*K124</f>
        <v>0</v>
      </c>
      <c r="M124" s="126">
        <f>L124</f>
        <v>0</v>
      </c>
    </row>
    <row r="125" spans="1:13" s="185" customFormat="1" ht="15.75" x14ac:dyDescent="0.3">
      <c r="A125" s="95"/>
      <c r="B125" s="94"/>
      <c r="C125" s="95" t="s">
        <v>125</v>
      </c>
      <c r="D125" s="94" t="s">
        <v>103</v>
      </c>
      <c r="E125" s="124">
        <v>1</v>
      </c>
      <c r="F125" s="125">
        <f>F120*E125</f>
        <v>0.19162000000000001</v>
      </c>
      <c r="G125" s="134"/>
      <c r="H125" s="187"/>
      <c r="I125" s="161"/>
      <c r="J125" s="96">
        <f>F125*I125</f>
        <v>0</v>
      </c>
      <c r="K125" s="134"/>
      <c r="L125" s="187"/>
      <c r="M125" s="126">
        <f>J125</f>
        <v>0</v>
      </c>
    </row>
    <row r="126" spans="1:13" s="185" customFormat="1" ht="15.75" x14ac:dyDescent="0.3">
      <c r="A126" s="95"/>
      <c r="B126" s="94"/>
      <c r="C126" s="95" t="s">
        <v>126</v>
      </c>
      <c r="D126" s="94" t="s">
        <v>43</v>
      </c>
      <c r="E126" s="124">
        <v>2.2999999999999998</v>
      </c>
      <c r="F126" s="125">
        <f>F120*E126</f>
        <v>0.44072600000000001</v>
      </c>
      <c r="G126" s="134"/>
      <c r="H126" s="187"/>
      <c r="I126" s="126"/>
      <c r="J126" s="96">
        <f>F126*I126</f>
        <v>0</v>
      </c>
      <c r="K126" s="134"/>
      <c r="L126" s="187"/>
      <c r="M126" s="126">
        <f>J126</f>
        <v>0</v>
      </c>
    </row>
    <row r="127" spans="1:13" s="185" customFormat="1" ht="15.75" x14ac:dyDescent="0.3">
      <c r="A127" s="95"/>
      <c r="B127" s="94"/>
      <c r="C127" s="95" t="s">
        <v>114</v>
      </c>
      <c r="D127" s="94" t="s">
        <v>43</v>
      </c>
      <c r="E127" s="124">
        <v>1.6</v>
      </c>
      <c r="F127" s="125">
        <f>F120*E127</f>
        <v>0.30659200000000003</v>
      </c>
      <c r="G127" s="126"/>
      <c r="H127" s="94"/>
      <c r="I127" s="126"/>
      <c r="J127" s="96">
        <f>F127*I127</f>
        <v>0</v>
      </c>
      <c r="K127" s="134"/>
      <c r="L127" s="187"/>
      <c r="M127" s="126">
        <f>J127</f>
        <v>0</v>
      </c>
    </row>
    <row r="128" spans="1:13" s="185" customFormat="1" ht="15.75" x14ac:dyDescent="0.3">
      <c r="A128" s="97"/>
      <c r="B128" s="98"/>
      <c r="C128" s="97" t="s">
        <v>40</v>
      </c>
      <c r="D128" s="98" t="s">
        <v>9</v>
      </c>
      <c r="E128" s="127">
        <v>2.78</v>
      </c>
      <c r="F128" s="128">
        <f>F120*E128</f>
        <v>0.53270359999999994</v>
      </c>
      <c r="G128" s="170"/>
      <c r="H128" s="190"/>
      <c r="I128" s="129"/>
      <c r="J128" s="131">
        <f>F128*I128</f>
        <v>0</v>
      </c>
      <c r="K128" s="170"/>
      <c r="L128" s="190"/>
      <c r="M128" s="129">
        <f>J128</f>
        <v>0</v>
      </c>
    </row>
    <row r="129" spans="1:13" s="189" customFormat="1" ht="15.75" x14ac:dyDescent="0.25">
      <c r="A129" s="160">
        <v>7</v>
      </c>
      <c r="B129" s="160" t="s">
        <v>119</v>
      </c>
      <c r="C129" s="160" t="s">
        <v>131</v>
      </c>
      <c r="D129" s="173" t="s">
        <v>103</v>
      </c>
      <c r="E129" s="174"/>
      <c r="F129" s="191">
        <f>0.50514+0.03391+0.0156</f>
        <v>0.55464999999999998</v>
      </c>
      <c r="G129" s="176"/>
      <c r="H129" s="177"/>
      <c r="I129" s="178"/>
      <c r="J129" s="173"/>
      <c r="K129" s="176"/>
      <c r="L129" s="177"/>
      <c r="M129" s="178"/>
    </row>
    <row r="130" spans="1:13" s="185" customFormat="1" ht="15.75" x14ac:dyDescent="0.3">
      <c r="A130" s="95"/>
      <c r="B130" s="95"/>
      <c r="C130" s="95" t="s">
        <v>37</v>
      </c>
      <c r="D130" s="173" t="s">
        <v>103</v>
      </c>
      <c r="E130" s="124">
        <v>1</v>
      </c>
      <c r="F130" s="125">
        <f>F129*E130</f>
        <v>0.55464999999999998</v>
      </c>
      <c r="G130" s="126"/>
      <c r="H130" s="94">
        <f>F130*G130</f>
        <v>0</v>
      </c>
      <c r="I130" s="134"/>
      <c r="J130" s="187"/>
      <c r="K130" s="134"/>
      <c r="L130" s="187"/>
      <c r="M130" s="126">
        <f>H130</f>
        <v>0</v>
      </c>
    </row>
    <row r="131" spans="1:13" s="185" customFormat="1" ht="15.75" x14ac:dyDescent="0.3">
      <c r="A131" s="95"/>
      <c r="B131" s="94"/>
      <c r="C131" s="95" t="s">
        <v>39</v>
      </c>
      <c r="D131" s="94" t="s">
        <v>9</v>
      </c>
      <c r="E131" s="124">
        <v>2.9</v>
      </c>
      <c r="F131" s="125">
        <f>F129*E131</f>
        <v>1.6084849999999999</v>
      </c>
      <c r="G131" s="134"/>
      <c r="H131" s="187"/>
      <c r="I131" s="134"/>
      <c r="J131" s="187"/>
      <c r="K131" s="126"/>
      <c r="L131" s="125">
        <f>F131*K131</f>
        <v>0</v>
      </c>
      <c r="M131" s="126">
        <f>L131</f>
        <v>0</v>
      </c>
    </row>
    <row r="132" spans="1:13" s="185" customFormat="1" ht="15.75" x14ac:dyDescent="0.3">
      <c r="A132" s="95"/>
      <c r="B132" s="94" t="s">
        <v>120</v>
      </c>
      <c r="C132" s="95" t="s">
        <v>121</v>
      </c>
      <c r="D132" s="94" t="s">
        <v>122</v>
      </c>
      <c r="E132" s="124">
        <v>0.99</v>
      </c>
      <c r="F132" s="125">
        <f>F129*E132</f>
        <v>0.54910349999999997</v>
      </c>
      <c r="G132" s="134"/>
      <c r="H132" s="187"/>
      <c r="I132" s="126"/>
      <c r="J132" s="94"/>
      <c r="K132" s="126"/>
      <c r="L132" s="125">
        <f>F132*K132</f>
        <v>0</v>
      </c>
      <c r="M132" s="126">
        <f>L132</f>
        <v>0</v>
      </c>
    </row>
    <row r="133" spans="1:13" s="185" customFormat="1" ht="15.75" x14ac:dyDescent="0.3">
      <c r="A133" s="95"/>
      <c r="B133" s="94" t="s">
        <v>123</v>
      </c>
      <c r="C133" s="95" t="s">
        <v>124</v>
      </c>
      <c r="D133" s="94" t="s">
        <v>122</v>
      </c>
      <c r="E133" s="124">
        <v>0.34</v>
      </c>
      <c r="F133" s="125">
        <f>F129*E133</f>
        <v>0.188581</v>
      </c>
      <c r="G133" s="134"/>
      <c r="H133" s="187"/>
      <c r="I133" s="126"/>
      <c r="J133" s="94"/>
      <c r="K133" s="126"/>
      <c r="L133" s="125">
        <f>F133*K133</f>
        <v>0</v>
      </c>
      <c r="M133" s="126">
        <f>L133</f>
        <v>0</v>
      </c>
    </row>
    <row r="134" spans="1:13" s="185" customFormat="1" ht="15.75" x14ac:dyDescent="0.3">
      <c r="A134" s="95"/>
      <c r="B134" s="94"/>
      <c r="C134" s="95" t="s">
        <v>125</v>
      </c>
      <c r="D134" s="94" t="s">
        <v>103</v>
      </c>
      <c r="E134" s="124">
        <v>1</v>
      </c>
      <c r="F134" s="125">
        <f>F129*E134</f>
        <v>0.55464999999999998</v>
      </c>
      <c r="G134" s="134"/>
      <c r="H134" s="187"/>
      <c r="I134" s="161"/>
      <c r="J134" s="96">
        <f>F134*I134</f>
        <v>0</v>
      </c>
      <c r="K134" s="134"/>
      <c r="L134" s="187"/>
      <c r="M134" s="126">
        <f>J134</f>
        <v>0</v>
      </c>
    </row>
    <row r="135" spans="1:13" s="185" customFormat="1" ht="15.75" x14ac:dyDescent="0.3">
      <c r="A135" s="95"/>
      <c r="B135" s="94"/>
      <c r="C135" s="95" t="s">
        <v>126</v>
      </c>
      <c r="D135" s="94" t="s">
        <v>43</v>
      </c>
      <c r="E135" s="124">
        <v>2.2999999999999998</v>
      </c>
      <c r="F135" s="125">
        <f>F129*E135</f>
        <v>1.2756949999999998</v>
      </c>
      <c r="G135" s="134"/>
      <c r="H135" s="187"/>
      <c r="I135" s="126"/>
      <c r="J135" s="96">
        <f>F135*I135</f>
        <v>0</v>
      </c>
      <c r="K135" s="134"/>
      <c r="L135" s="187"/>
      <c r="M135" s="126">
        <f>J135</f>
        <v>0</v>
      </c>
    </row>
    <row r="136" spans="1:13" s="185" customFormat="1" ht="15.75" x14ac:dyDescent="0.3">
      <c r="A136" s="95"/>
      <c r="B136" s="94"/>
      <c r="C136" s="95" t="s">
        <v>114</v>
      </c>
      <c r="D136" s="94" t="s">
        <v>43</v>
      </c>
      <c r="E136" s="124">
        <v>1.6</v>
      </c>
      <c r="F136" s="125">
        <f>F129*E136</f>
        <v>0.88744000000000001</v>
      </c>
      <c r="G136" s="126"/>
      <c r="H136" s="94"/>
      <c r="I136" s="126"/>
      <c r="J136" s="96">
        <f>F136*I136</f>
        <v>0</v>
      </c>
      <c r="K136" s="134"/>
      <c r="L136" s="187"/>
      <c r="M136" s="126">
        <f>J136</f>
        <v>0</v>
      </c>
    </row>
    <row r="137" spans="1:13" s="185" customFormat="1" ht="15.75" x14ac:dyDescent="0.3">
      <c r="A137" s="97"/>
      <c r="B137" s="98"/>
      <c r="C137" s="97" t="s">
        <v>40</v>
      </c>
      <c r="D137" s="98" t="s">
        <v>9</v>
      </c>
      <c r="E137" s="127">
        <v>2.78</v>
      </c>
      <c r="F137" s="128">
        <f>F129*E137</f>
        <v>1.5419269999999998</v>
      </c>
      <c r="G137" s="170"/>
      <c r="H137" s="190"/>
      <c r="I137" s="129"/>
      <c r="J137" s="131">
        <f>F137*I137</f>
        <v>0</v>
      </c>
      <c r="K137" s="170"/>
      <c r="L137" s="190"/>
      <c r="M137" s="129">
        <f>J137</f>
        <v>0</v>
      </c>
    </row>
    <row r="138" spans="1:13" s="189" customFormat="1" ht="15.75" x14ac:dyDescent="0.25">
      <c r="A138" s="160">
        <v>8</v>
      </c>
      <c r="B138" s="160" t="s">
        <v>119</v>
      </c>
      <c r="C138" s="160" t="s">
        <v>132</v>
      </c>
      <c r="D138" s="173" t="s">
        <v>103</v>
      </c>
      <c r="E138" s="174"/>
      <c r="F138" s="191">
        <v>0.43597999999999998</v>
      </c>
      <c r="G138" s="176"/>
      <c r="H138" s="177"/>
      <c r="I138" s="178"/>
      <c r="J138" s="173"/>
      <c r="K138" s="176"/>
      <c r="L138" s="177"/>
      <c r="M138" s="178"/>
    </row>
    <row r="139" spans="1:13" s="185" customFormat="1" ht="15.75" x14ac:dyDescent="0.3">
      <c r="A139" s="95"/>
      <c r="B139" s="95"/>
      <c r="C139" s="95" t="s">
        <v>37</v>
      </c>
      <c r="D139" s="173" t="s">
        <v>103</v>
      </c>
      <c r="E139" s="124">
        <v>1</v>
      </c>
      <c r="F139" s="125">
        <f>F138*E139</f>
        <v>0.43597999999999998</v>
      </c>
      <c r="G139" s="126"/>
      <c r="H139" s="94">
        <f>F139*G139</f>
        <v>0</v>
      </c>
      <c r="I139" s="134"/>
      <c r="J139" s="187"/>
      <c r="K139" s="134"/>
      <c r="L139" s="187"/>
      <c r="M139" s="126">
        <f>H139</f>
        <v>0</v>
      </c>
    </row>
    <row r="140" spans="1:13" s="185" customFormat="1" ht="15.75" x14ac:dyDescent="0.3">
      <c r="A140" s="95"/>
      <c r="B140" s="94"/>
      <c r="C140" s="95" t="s">
        <v>39</v>
      </c>
      <c r="D140" s="94" t="s">
        <v>9</v>
      </c>
      <c r="E140" s="124">
        <v>2.9</v>
      </c>
      <c r="F140" s="125">
        <f>F138*E140</f>
        <v>1.2643419999999999</v>
      </c>
      <c r="G140" s="134"/>
      <c r="H140" s="187"/>
      <c r="I140" s="134"/>
      <c r="J140" s="187"/>
      <c r="K140" s="126"/>
      <c r="L140" s="125">
        <f>F140*K140</f>
        <v>0</v>
      </c>
      <c r="M140" s="126">
        <f>L140</f>
        <v>0</v>
      </c>
    </row>
    <row r="141" spans="1:13" s="185" customFormat="1" ht="15.75" x14ac:dyDescent="0.3">
      <c r="A141" s="95"/>
      <c r="B141" s="94" t="s">
        <v>120</v>
      </c>
      <c r="C141" s="95" t="s">
        <v>121</v>
      </c>
      <c r="D141" s="94" t="s">
        <v>122</v>
      </c>
      <c r="E141" s="124">
        <v>0.99</v>
      </c>
      <c r="F141" s="125">
        <f>F138*E141</f>
        <v>0.43162019999999995</v>
      </c>
      <c r="G141" s="134"/>
      <c r="H141" s="187"/>
      <c r="I141" s="126"/>
      <c r="J141" s="94"/>
      <c r="K141" s="126"/>
      <c r="L141" s="125">
        <f>F141*K141</f>
        <v>0</v>
      </c>
      <c r="M141" s="126">
        <f>L141</f>
        <v>0</v>
      </c>
    </row>
    <row r="142" spans="1:13" s="185" customFormat="1" ht="15.75" x14ac:dyDescent="0.3">
      <c r="A142" s="95"/>
      <c r="B142" s="94" t="s">
        <v>123</v>
      </c>
      <c r="C142" s="95" t="s">
        <v>124</v>
      </c>
      <c r="D142" s="94" t="s">
        <v>122</v>
      </c>
      <c r="E142" s="124">
        <v>0.34</v>
      </c>
      <c r="F142" s="125">
        <f>F138*E142</f>
        <v>0.14823320000000001</v>
      </c>
      <c r="G142" s="134"/>
      <c r="H142" s="187"/>
      <c r="I142" s="126"/>
      <c r="J142" s="94"/>
      <c r="K142" s="126"/>
      <c r="L142" s="125">
        <f>F142*K142</f>
        <v>0</v>
      </c>
      <c r="M142" s="126">
        <f>L142</f>
        <v>0</v>
      </c>
    </row>
    <row r="143" spans="1:13" s="185" customFormat="1" ht="15.75" x14ac:dyDescent="0.3">
      <c r="A143" s="95"/>
      <c r="B143" s="94"/>
      <c r="C143" s="95" t="s">
        <v>125</v>
      </c>
      <c r="D143" s="94" t="s">
        <v>103</v>
      </c>
      <c r="E143" s="124">
        <v>1</v>
      </c>
      <c r="F143" s="125">
        <f>F138*E143</f>
        <v>0.43597999999999998</v>
      </c>
      <c r="G143" s="134"/>
      <c r="H143" s="187"/>
      <c r="I143" s="161"/>
      <c r="J143" s="96">
        <f>F143*I143</f>
        <v>0</v>
      </c>
      <c r="K143" s="134"/>
      <c r="L143" s="187"/>
      <c r="M143" s="126">
        <f>J143</f>
        <v>0</v>
      </c>
    </row>
    <row r="144" spans="1:13" s="185" customFormat="1" ht="15.75" x14ac:dyDescent="0.3">
      <c r="A144" s="95"/>
      <c r="B144" s="94"/>
      <c r="C144" s="95" t="s">
        <v>126</v>
      </c>
      <c r="D144" s="94" t="s">
        <v>43</v>
      </c>
      <c r="E144" s="124">
        <v>2.2999999999999998</v>
      </c>
      <c r="F144" s="125">
        <f>F138*E144</f>
        <v>1.0027539999999999</v>
      </c>
      <c r="G144" s="134"/>
      <c r="H144" s="187"/>
      <c r="I144" s="126"/>
      <c r="J144" s="96">
        <f>F144*I144</f>
        <v>0</v>
      </c>
      <c r="K144" s="134"/>
      <c r="L144" s="187"/>
      <c r="M144" s="126">
        <f>J144</f>
        <v>0</v>
      </c>
    </row>
    <row r="145" spans="1:13" s="185" customFormat="1" ht="15.75" x14ac:dyDescent="0.3">
      <c r="A145" s="95"/>
      <c r="B145" s="94"/>
      <c r="C145" s="95" t="s">
        <v>114</v>
      </c>
      <c r="D145" s="94" t="s">
        <v>43</v>
      </c>
      <c r="E145" s="124">
        <v>1.6</v>
      </c>
      <c r="F145" s="125">
        <f>F138*E145</f>
        <v>0.69756799999999997</v>
      </c>
      <c r="G145" s="126"/>
      <c r="H145" s="94"/>
      <c r="I145" s="126"/>
      <c r="J145" s="96">
        <f>F145*I145</f>
        <v>0</v>
      </c>
      <c r="K145" s="134"/>
      <c r="L145" s="187"/>
      <c r="M145" s="126">
        <f>J145</f>
        <v>0</v>
      </c>
    </row>
    <row r="146" spans="1:13" s="185" customFormat="1" ht="15.75" x14ac:dyDescent="0.3">
      <c r="A146" s="97"/>
      <c r="B146" s="98"/>
      <c r="C146" s="97" t="s">
        <v>40</v>
      </c>
      <c r="D146" s="98" t="s">
        <v>9</v>
      </c>
      <c r="E146" s="127">
        <v>2.78</v>
      </c>
      <c r="F146" s="128">
        <f>F138*E146</f>
        <v>1.2120243999999998</v>
      </c>
      <c r="G146" s="170"/>
      <c r="H146" s="190"/>
      <c r="I146" s="129"/>
      <c r="J146" s="131">
        <f>F146*I146</f>
        <v>0</v>
      </c>
      <c r="K146" s="170"/>
      <c r="L146" s="190"/>
      <c r="M146" s="129">
        <f>J146</f>
        <v>0</v>
      </c>
    </row>
    <row r="147" spans="1:13" s="189" customFormat="1" ht="31.5" x14ac:dyDescent="0.25">
      <c r="A147" s="160">
        <v>9</v>
      </c>
      <c r="B147" s="160" t="s">
        <v>119</v>
      </c>
      <c r="C147" s="160" t="s">
        <v>134</v>
      </c>
      <c r="D147" s="173" t="s">
        <v>103</v>
      </c>
      <c r="E147" s="174"/>
      <c r="F147" s="191">
        <v>0.54234000000000004</v>
      </c>
      <c r="G147" s="176"/>
      <c r="H147" s="177"/>
      <c r="I147" s="178"/>
      <c r="J147" s="173"/>
      <c r="K147" s="176"/>
      <c r="L147" s="177"/>
      <c r="M147" s="178"/>
    </row>
    <row r="148" spans="1:13" s="185" customFormat="1" ht="15.75" x14ac:dyDescent="0.3">
      <c r="A148" s="95"/>
      <c r="B148" s="95"/>
      <c r="C148" s="95" t="s">
        <v>37</v>
      </c>
      <c r="D148" s="173" t="s">
        <v>103</v>
      </c>
      <c r="E148" s="124">
        <v>1</v>
      </c>
      <c r="F148" s="125">
        <f>F147*E148</f>
        <v>0.54234000000000004</v>
      </c>
      <c r="G148" s="126"/>
      <c r="H148" s="94">
        <f>F148*G148</f>
        <v>0</v>
      </c>
      <c r="I148" s="134"/>
      <c r="J148" s="187"/>
      <c r="K148" s="134"/>
      <c r="L148" s="187"/>
      <c r="M148" s="126">
        <f>H148</f>
        <v>0</v>
      </c>
    </row>
    <row r="149" spans="1:13" s="185" customFormat="1" ht="15.75" x14ac:dyDescent="0.3">
      <c r="A149" s="95"/>
      <c r="B149" s="94"/>
      <c r="C149" s="95" t="s">
        <v>39</v>
      </c>
      <c r="D149" s="94" t="s">
        <v>9</v>
      </c>
      <c r="E149" s="124">
        <v>2.9</v>
      </c>
      <c r="F149" s="125">
        <f>F147*E149</f>
        <v>1.572786</v>
      </c>
      <c r="G149" s="134"/>
      <c r="H149" s="187"/>
      <c r="I149" s="134"/>
      <c r="J149" s="187"/>
      <c r="K149" s="126"/>
      <c r="L149" s="125">
        <f>F149*K149</f>
        <v>0</v>
      </c>
      <c r="M149" s="126">
        <f>L149</f>
        <v>0</v>
      </c>
    </row>
    <row r="150" spans="1:13" s="185" customFormat="1" ht="15.75" x14ac:dyDescent="0.3">
      <c r="A150" s="95"/>
      <c r="B150" s="94" t="s">
        <v>120</v>
      </c>
      <c r="C150" s="95" t="s">
        <v>121</v>
      </c>
      <c r="D150" s="94" t="s">
        <v>122</v>
      </c>
      <c r="E150" s="124">
        <v>0.99</v>
      </c>
      <c r="F150" s="125">
        <f>F147*E150</f>
        <v>0.53691660000000008</v>
      </c>
      <c r="G150" s="134"/>
      <c r="H150" s="187"/>
      <c r="I150" s="126"/>
      <c r="J150" s="94"/>
      <c r="K150" s="126"/>
      <c r="L150" s="125">
        <f>F150*K150</f>
        <v>0</v>
      </c>
      <c r="M150" s="126">
        <f>L150</f>
        <v>0</v>
      </c>
    </row>
    <row r="151" spans="1:13" s="185" customFormat="1" ht="15.75" x14ac:dyDescent="0.3">
      <c r="A151" s="95"/>
      <c r="B151" s="94" t="s">
        <v>123</v>
      </c>
      <c r="C151" s="95" t="s">
        <v>124</v>
      </c>
      <c r="D151" s="94" t="s">
        <v>122</v>
      </c>
      <c r="E151" s="124">
        <v>0.34</v>
      </c>
      <c r="F151" s="125">
        <f>F147*E151</f>
        <v>0.18439560000000002</v>
      </c>
      <c r="G151" s="134"/>
      <c r="H151" s="187"/>
      <c r="I151" s="126"/>
      <c r="J151" s="94"/>
      <c r="K151" s="126"/>
      <c r="L151" s="125">
        <f>F151*K151</f>
        <v>0</v>
      </c>
      <c r="M151" s="126">
        <f>L151</f>
        <v>0</v>
      </c>
    </row>
    <row r="152" spans="1:13" s="185" customFormat="1" ht="15.75" x14ac:dyDescent="0.3">
      <c r="A152" s="95"/>
      <c r="B152" s="94"/>
      <c r="C152" s="95" t="s">
        <v>125</v>
      </c>
      <c r="D152" s="94" t="s">
        <v>103</v>
      </c>
      <c r="E152" s="124">
        <v>1</v>
      </c>
      <c r="F152" s="125">
        <f>F147*E152</f>
        <v>0.54234000000000004</v>
      </c>
      <c r="G152" s="134"/>
      <c r="H152" s="187"/>
      <c r="I152" s="161"/>
      <c r="J152" s="96">
        <f>F152*I152</f>
        <v>0</v>
      </c>
      <c r="K152" s="134"/>
      <c r="L152" s="187"/>
      <c r="M152" s="126">
        <f>J152</f>
        <v>0</v>
      </c>
    </row>
    <row r="153" spans="1:13" s="185" customFormat="1" ht="15.75" x14ac:dyDescent="0.3">
      <c r="A153" s="95"/>
      <c r="B153" s="94"/>
      <c r="C153" s="95" t="s">
        <v>126</v>
      </c>
      <c r="D153" s="94" t="s">
        <v>43</v>
      </c>
      <c r="E153" s="124">
        <v>2.2999999999999998</v>
      </c>
      <c r="F153" s="125">
        <f>F147*E153</f>
        <v>1.247382</v>
      </c>
      <c r="G153" s="134"/>
      <c r="H153" s="187"/>
      <c r="I153" s="126"/>
      <c r="J153" s="96">
        <f>F153*I153</f>
        <v>0</v>
      </c>
      <c r="K153" s="134"/>
      <c r="L153" s="187"/>
      <c r="M153" s="126">
        <f>J153</f>
        <v>0</v>
      </c>
    </row>
    <row r="154" spans="1:13" s="185" customFormat="1" ht="15.75" x14ac:dyDescent="0.3">
      <c r="A154" s="95"/>
      <c r="B154" s="94"/>
      <c r="C154" s="95" t="s">
        <v>114</v>
      </c>
      <c r="D154" s="94" t="s">
        <v>43</v>
      </c>
      <c r="E154" s="124">
        <v>1.6</v>
      </c>
      <c r="F154" s="125">
        <f>F147*E154</f>
        <v>0.86774400000000007</v>
      </c>
      <c r="G154" s="126"/>
      <c r="H154" s="94"/>
      <c r="I154" s="126"/>
      <c r="J154" s="96">
        <f>F154*I154</f>
        <v>0</v>
      </c>
      <c r="K154" s="134"/>
      <c r="L154" s="187"/>
      <c r="M154" s="126">
        <f>J154</f>
        <v>0</v>
      </c>
    </row>
    <row r="155" spans="1:13" s="185" customFormat="1" ht="15.75" x14ac:dyDescent="0.3">
      <c r="A155" s="97"/>
      <c r="B155" s="98"/>
      <c r="C155" s="97" t="s">
        <v>40</v>
      </c>
      <c r="D155" s="98" t="s">
        <v>9</v>
      </c>
      <c r="E155" s="127">
        <v>2.78</v>
      </c>
      <c r="F155" s="128">
        <f>F147*E155</f>
        <v>1.5077052</v>
      </c>
      <c r="G155" s="170"/>
      <c r="H155" s="190"/>
      <c r="I155" s="129"/>
      <c r="J155" s="131">
        <f>F155*I155</f>
        <v>0</v>
      </c>
      <c r="K155" s="170"/>
      <c r="L155" s="190"/>
      <c r="M155" s="129">
        <f>J155</f>
        <v>0</v>
      </c>
    </row>
    <row r="156" spans="1:13" s="185" customFormat="1" ht="15.75" x14ac:dyDescent="0.3">
      <c r="A156" s="95">
        <v>10</v>
      </c>
      <c r="B156" s="95" t="s">
        <v>135</v>
      </c>
      <c r="C156" s="95" t="s">
        <v>138</v>
      </c>
      <c r="D156" s="94" t="s">
        <v>100</v>
      </c>
      <c r="E156" s="124"/>
      <c r="F156" s="125">
        <v>95.26</v>
      </c>
      <c r="G156" s="126"/>
      <c r="H156" s="195"/>
      <c r="I156" s="126"/>
      <c r="J156" s="94"/>
      <c r="K156" s="134"/>
      <c r="L156" s="187"/>
      <c r="M156" s="126"/>
    </row>
    <row r="157" spans="1:13" s="185" customFormat="1" ht="15.75" x14ac:dyDescent="0.3">
      <c r="A157" s="95"/>
      <c r="B157" s="188"/>
      <c r="C157" s="95" t="s">
        <v>37</v>
      </c>
      <c r="D157" s="94" t="s">
        <v>100</v>
      </c>
      <c r="E157" s="124">
        <v>1</v>
      </c>
      <c r="F157" s="125">
        <f>F156*E157</f>
        <v>95.26</v>
      </c>
      <c r="G157" s="126"/>
      <c r="H157" s="96">
        <f>F157*G157</f>
        <v>0</v>
      </c>
      <c r="I157" s="168"/>
      <c r="J157" s="169"/>
      <c r="K157" s="168"/>
      <c r="L157" s="169"/>
      <c r="M157" s="126">
        <f>H157</f>
        <v>0</v>
      </c>
    </row>
    <row r="158" spans="1:13" s="185" customFormat="1" ht="15.75" x14ac:dyDescent="0.3">
      <c r="A158" s="95"/>
      <c r="B158" s="94"/>
      <c r="C158" s="95" t="s">
        <v>39</v>
      </c>
      <c r="D158" s="94" t="s">
        <v>9</v>
      </c>
      <c r="E158" s="124">
        <v>1.21</v>
      </c>
      <c r="F158" s="125">
        <f>F156*E158</f>
        <v>115.2646</v>
      </c>
      <c r="G158" s="134"/>
      <c r="H158" s="169"/>
      <c r="I158" s="168"/>
      <c r="J158" s="169"/>
      <c r="K158" s="126"/>
      <c r="L158" s="96">
        <f>F158*K158</f>
        <v>0</v>
      </c>
      <c r="M158" s="126">
        <f>L158</f>
        <v>0</v>
      </c>
    </row>
    <row r="159" spans="1:13" s="185" customFormat="1" ht="15.75" x14ac:dyDescent="0.3">
      <c r="A159" s="95"/>
      <c r="B159" s="184"/>
      <c r="C159" s="95" t="s">
        <v>137</v>
      </c>
      <c r="D159" s="94" t="s">
        <v>100</v>
      </c>
      <c r="E159" s="124">
        <v>1</v>
      </c>
      <c r="F159" s="125">
        <f>F156*E159</f>
        <v>95.26</v>
      </c>
      <c r="G159" s="134"/>
      <c r="H159" s="169"/>
      <c r="I159" s="126"/>
      <c r="J159" s="96">
        <f t="shared" ref="J159:J165" si="16">F159*I159</f>
        <v>0</v>
      </c>
      <c r="K159" s="168"/>
      <c r="L159" s="169"/>
      <c r="M159" s="126">
        <f t="shared" ref="M159:M165" si="17">J159</f>
        <v>0</v>
      </c>
    </row>
    <row r="160" spans="1:13" s="185" customFormat="1" ht="15.75" x14ac:dyDescent="0.3">
      <c r="A160" s="95"/>
      <c r="B160" s="94"/>
      <c r="C160" s="95" t="s">
        <v>101</v>
      </c>
      <c r="D160" s="94" t="s">
        <v>41</v>
      </c>
      <c r="E160" s="124">
        <v>2.46</v>
      </c>
      <c r="F160" s="125">
        <f>F156*E160</f>
        <v>234.33960000000002</v>
      </c>
      <c r="G160" s="134"/>
      <c r="H160" s="169"/>
      <c r="I160" s="126"/>
      <c r="J160" s="96">
        <f t="shared" si="16"/>
        <v>0</v>
      </c>
      <c r="K160" s="168"/>
      <c r="L160" s="169"/>
      <c r="M160" s="126">
        <f t="shared" si="17"/>
        <v>0</v>
      </c>
    </row>
    <row r="161" spans="1:14" s="185" customFormat="1" ht="15.75" x14ac:dyDescent="0.3">
      <c r="A161" s="95"/>
      <c r="B161" s="94"/>
      <c r="C161" s="95" t="s">
        <v>136</v>
      </c>
      <c r="D161" s="94" t="s">
        <v>100</v>
      </c>
      <c r="E161" s="130">
        <v>1.6E-2</v>
      </c>
      <c r="F161" s="125">
        <f>F156*E161</f>
        <v>1.5241600000000002</v>
      </c>
      <c r="G161" s="134"/>
      <c r="H161" s="169"/>
      <c r="I161" s="126"/>
      <c r="J161" s="96">
        <f t="shared" si="16"/>
        <v>0</v>
      </c>
      <c r="K161" s="168"/>
      <c r="L161" s="169"/>
      <c r="M161" s="126">
        <f t="shared" si="17"/>
        <v>0</v>
      </c>
    </row>
    <row r="162" spans="1:14" s="185" customFormat="1" ht="15.75" x14ac:dyDescent="0.3">
      <c r="A162" s="95"/>
      <c r="B162" s="94"/>
      <c r="C162" s="95" t="s">
        <v>102</v>
      </c>
      <c r="D162" s="94" t="s">
        <v>100</v>
      </c>
      <c r="E162" s="130">
        <v>7.0000000000000001E-3</v>
      </c>
      <c r="F162" s="125">
        <f>F156*E162</f>
        <v>0.66682000000000008</v>
      </c>
      <c r="G162" s="134"/>
      <c r="H162" s="169"/>
      <c r="I162" s="126"/>
      <c r="J162" s="96">
        <f t="shared" si="16"/>
        <v>0</v>
      </c>
      <c r="K162" s="168"/>
      <c r="L162" s="169"/>
      <c r="M162" s="126">
        <f t="shared" si="17"/>
        <v>0</v>
      </c>
    </row>
    <row r="163" spans="1:14" s="185" customFormat="1" ht="15.75" x14ac:dyDescent="0.3">
      <c r="A163" s="95"/>
      <c r="B163" s="94"/>
      <c r="C163" s="95" t="s">
        <v>114</v>
      </c>
      <c r="D163" s="94" t="s">
        <v>43</v>
      </c>
      <c r="E163" s="124">
        <v>3.3</v>
      </c>
      <c r="F163" s="125">
        <f>F156*E163</f>
        <v>314.358</v>
      </c>
      <c r="G163" s="134"/>
      <c r="H163" s="169"/>
      <c r="I163" s="126"/>
      <c r="J163" s="96">
        <f t="shared" si="16"/>
        <v>0</v>
      </c>
      <c r="K163" s="168"/>
      <c r="L163" s="169"/>
      <c r="M163" s="126">
        <f t="shared" si="17"/>
        <v>0</v>
      </c>
    </row>
    <row r="164" spans="1:14" s="185" customFormat="1" ht="15.75" x14ac:dyDescent="0.3">
      <c r="A164" s="95"/>
      <c r="B164" s="94"/>
      <c r="C164" s="95" t="s">
        <v>104</v>
      </c>
      <c r="D164" s="94" t="s">
        <v>103</v>
      </c>
      <c r="E164" s="186" t="s">
        <v>42</v>
      </c>
      <c r="F164" s="125">
        <v>13.52449</v>
      </c>
      <c r="G164" s="134"/>
      <c r="H164" s="169"/>
      <c r="I164" s="126"/>
      <c r="J164" s="96">
        <f t="shared" si="16"/>
        <v>0</v>
      </c>
      <c r="K164" s="168"/>
      <c r="L164" s="169"/>
      <c r="M164" s="126">
        <f t="shared" si="17"/>
        <v>0</v>
      </c>
    </row>
    <row r="165" spans="1:14" s="185" customFormat="1" ht="15.75" x14ac:dyDescent="0.3">
      <c r="A165" s="97"/>
      <c r="B165" s="98"/>
      <c r="C165" s="97" t="s">
        <v>40</v>
      </c>
      <c r="D165" s="98" t="s">
        <v>9</v>
      </c>
      <c r="E165" s="127">
        <v>0.9</v>
      </c>
      <c r="F165" s="128">
        <f>F156*E165</f>
        <v>85.734000000000009</v>
      </c>
      <c r="G165" s="170"/>
      <c r="H165" s="171"/>
      <c r="I165" s="129"/>
      <c r="J165" s="131">
        <f t="shared" si="16"/>
        <v>0</v>
      </c>
      <c r="K165" s="172"/>
      <c r="L165" s="171"/>
      <c r="M165" s="129">
        <f t="shared" si="17"/>
        <v>0</v>
      </c>
      <c r="N165" s="193"/>
    </row>
    <row r="166" spans="1:14" s="185" customFormat="1" ht="15.75" x14ac:dyDescent="0.3">
      <c r="A166" s="95">
        <v>11</v>
      </c>
      <c r="B166" s="95" t="s">
        <v>112</v>
      </c>
      <c r="C166" s="95" t="s">
        <v>139</v>
      </c>
      <c r="D166" s="94" t="s">
        <v>100</v>
      </c>
      <c r="E166" s="124"/>
      <c r="F166" s="125">
        <v>32.4</v>
      </c>
      <c r="G166" s="134"/>
      <c r="H166" s="187"/>
      <c r="I166" s="126"/>
      <c r="J166" s="94"/>
      <c r="K166" s="134"/>
      <c r="L166" s="187"/>
      <c r="M166" s="126"/>
    </row>
    <row r="167" spans="1:14" s="185" customFormat="1" ht="15.75" x14ac:dyDescent="0.3">
      <c r="A167" s="95"/>
      <c r="B167" s="188"/>
      <c r="C167" s="95" t="s">
        <v>37</v>
      </c>
      <c r="D167" s="94" t="s">
        <v>100</v>
      </c>
      <c r="E167" s="124">
        <v>1</v>
      </c>
      <c r="F167" s="125">
        <f>F166*E167</f>
        <v>32.4</v>
      </c>
      <c r="G167" s="126"/>
      <c r="H167" s="96">
        <f>F167*G167</f>
        <v>0</v>
      </c>
      <c r="I167" s="168"/>
      <c r="J167" s="169"/>
      <c r="K167" s="168"/>
      <c r="L167" s="169"/>
      <c r="M167" s="126">
        <f>H167</f>
        <v>0</v>
      </c>
    </row>
    <row r="168" spans="1:14" s="185" customFormat="1" ht="15.75" x14ac:dyDescent="0.3">
      <c r="A168" s="95"/>
      <c r="B168" s="94"/>
      <c r="C168" s="95" t="s">
        <v>39</v>
      </c>
      <c r="D168" s="94" t="s">
        <v>9</v>
      </c>
      <c r="E168" s="124">
        <v>2.67</v>
      </c>
      <c r="F168" s="125">
        <f>F166*E168</f>
        <v>86.507999999999996</v>
      </c>
      <c r="G168" s="134"/>
      <c r="H168" s="169"/>
      <c r="I168" s="168"/>
      <c r="J168" s="169"/>
      <c r="K168" s="126"/>
      <c r="L168" s="96">
        <f>F168*K168</f>
        <v>0</v>
      </c>
      <c r="M168" s="126">
        <f>L168</f>
        <v>0</v>
      </c>
    </row>
    <row r="169" spans="1:14" s="185" customFormat="1" ht="15.75" x14ac:dyDescent="0.3">
      <c r="A169" s="95"/>
      <c r="B169" s="94"/>
      <c r="C169" s="95" t="s">
        <v>137</v>
      </c>
      <c r="D169" s="94" t="s">
        <v>100</v>
      </c>
      <c r="E169" s="124">
        <v>1.0149999999999999</v>
      </c>
      <c r="F169" s="125">
        <f>F166*E169</f>
        <v>32.885999999999996</v>
      </c>
      <c r="G169" s="134"/>
      <c r="H169" s="169"/>
      <c r="I169" s="126"/>
      <c r="J169" s="96">
        <f t="shared" ref="J169:J175" si="18">F169*I169</f>
        <v>0</v>
      </c>
      <c r="K169" s="168"/>
      <c r="L169" s="169"/>
      <c r="M169" s="126">
        <f t="shared" ref="M169:M175" si="19">J169</f>
        <v>0</v>
      </c>
    </row>
    <row r="170" spans="1:14" s="185" customFormat="1" ht="15.75" x14ac:dyDescent="0.3">
      <c r="A170" s="95"/>
      <c r="B170" s="94"/>
      <c r="C170" s="95" t="s">
        <v>101</v>
      </c>
      <c r="D170" s="94" t="s">
        <v>41</v>
      </c>
      <c r="E170" s="124">
        <v>1.64</v>
      </c>
      <c r="F170" s="125">
        <f>F166*E170</f>
        <v>53.135999999999996</v>
      </c>
      <c r="G170" s="134"/>
      <c r="H170" s="169"/>
      <c r="I170" s="126"/>
      <c r="J170" s="96">
        <f t="shared" si="18"/>
        <v>0</v>
      </c>
      <c r="K170" s="168"/>
      <c r="L170" s="169"/>
      <c r="M170" s="126">
        <f t="shared" si="19"/>
        <v>0</v>
      </c>
    </row>
    <row r="171" spans="1:14" s="185" customFormat="1" ht="15.75" x14ac:dyDescent="0.3">
      <c r="A171" s="95"/>
      <c r="B171" s="94"/>
      <c r="C171" s="95" t="s">
        <v>113</v>
      </c>
      <c r="D171" s="94" t="s">
        <v>100</v>
      </c>
      <c r="E171" s="130">
        <v>3.1699999999999999E-2</v>
      </c>
      <c r="F171" s="125">
        <f>F166*E171</f>
        <v>1.02708</v>
      </c>
      <c r="G171" s="134"/>
      <c r="H171" s="169"/>
      <c r="I171" s="126"/>
      <c r="J171" s="96">
        <f t="shared" si="18"/>
        <v>0</v>
      </c>
      <c r="K171" s="168"/>
      <c r="L171" s="169"/>
      <c r="M171" s="126">
        <f t="shared" si="19"/>
        <v>0</v>
      </c>
    </row>
    <row r="172" spans="1:14" s="185" customFormat="1" ht="15.75" x14ac:dyDescent="0.3">
      <c r="A172" s="95"/>
      <c r="B172" s="94"/>
      <c r="C172" s="95" t="s">
        <v>102</v>
      </c>
      <c r="D172" s="94" t="s">
        <v>100</v>
      </c>
      <c r="E172" s="130">
        <v>3.2000000000000002E-3</v>
      </c>
      <c r="F172" s="125">
        <f>F166*E172</f>
        <v>0.10367999999999999</v>
      </c>
      <c r="G172" s="134"/>
      <c r="H172" s="169"/>
      <c r="I172" s="126"/>
      <c r="J172" s="96">
        <f t="shared" si="18"/>
        <v>0</v>
      </c>
      <c r="K172" s="168"/>
      <c r="L172" s="169"/>
      <c r="M172" s="126">
        <f t="shared" si="19"/>
        <v>0</v>
      </c>
    </row>
    <row r="173" spans="1:14" s="185" customFormat="1" ht="15.75" x14ac:dyDescent="0.3">
      <c r="A173" s="95"/>
      <c r="B173" s="94"/>
      <c r="C173" s="95" t="s">
        <v>114</v>
      </c>
      <c r="D173" s="94" t="s">
        <v>43</v>
      </c>
      <c r="E173" s="124">
        <v>1.5</v>
      </c>
      <c r="F173" s="125">
        <f>F166*E173</f>
        <v>48.599999999999994</v>
      </c>
      <c r="G173" s="134"/>
      <c r="H173" s="169"/>
      <c r="I173" s="126"/>
      <c r="J173" s="96">
        <f t="shared" si="18"/>
        <v>0</v>
      </c>
      <c r="K173" s="168"/>
      <c r="L173" s="169"/>
      <c r="M173" s="126">
        <f t="shared" si="19"/>
        <v>0</v>
      </c>
    </row>
    <row r="174" spans="1:14" s="185" customFormat="1" ht="15.75" x14ac:dyDescent="0.3">
      <c r="A174" s="95"/>
      <c r="B174" s="94"/>
      <c r="C174" s="95" t="s">
        <v>104</v>
      </c>
      <c r="D174" s="94" t="s">
        <v>103</v>
      </c>
      <c r="E174" s="124" t="s">
        <v>42</v>
      </c>
      <c r="F174" s="125">
        <v>6.6589600000000004</v>
      </c>
      <c r="G174" s="134"/>
      <c r="H174" s="169"/>
      <c r="I174" s="126"/>
      <c r="J174" s="96">
        <f t="shared" si="18"/>
        <v>0</v>
      </c>
      <c r="K174" s="168"/>
      <c r="L174" s="169"/>
      <c r="M174" s="126">
        <f t="shared" si="19"/>
        <v>0</v>
      </c>
    </row>
    <row r="175" spans="1:14" s="185" customFormat="1" ht="15.75" x14ac:dyDescent="0.3">
      <c r="A175" s="97"/>
      <c r="B175" s="98"/>
      <c r="C175" s="97" t="s">
        <v>40</v>
      </c>
      <c r="D175" s="98" t="s">
        <v>9</v>
      </c>
      <c r="E175" s="127">
        <v>0.41</v>
      </c>
      <c r="F175" s="128">
        <f>F166*E175</f>
        <v>13.283999999999999</v>
      </c>
      <c r="G175" s="129"/>
      <c r="H175" s="129"/>
      <c r="I175" s="129"/>
      <c r="J175" s="131">
        <f t="shared" si="18"/>
        <v>0</v>
      </c>
      <c r="K175" s="172"/>
      <c r="L175" s="171"/>
      <c r="M175" s="129">
        <f t="shared" si="19"/>
        <v>0</v>
      </c>
    </row>
    <row r="176" spans="1:14" x14ac:dyDescent="0.3">
      <c r="A176" s="75"/>
      <c r="B176" s="75"/>
      <c r="C176" s="76" t="s">
        <v>1</v>
      </c>
      <c r="D176" s="76"/>
      <c r="E176" s="75"/>
      <c r="F176" s="75"/>
      <c r="G176" s="75"/>
      <c r="H176" s="132">
        <f>SUM(H21:H175)</f>
        <v>0</v>
      </c>
      <c r="I176" s="76"/>
      <c r="J176" s="132">
        <f>SUM(J21:J175)</f>
        <v>0</v>
      </c>
      <c r="K176" s="132"/>
      <c r="L176" s="132">
        <f>SUM(L21:L175)</f>
        <v>0</v>
      </c>
      <c r="M176" s="132">
        <f>SUM(M21:M175)</f>
        <v>0</v>
      </c>
    </row>
    <row r="177" spans="1:254" x14ac:dyDescent="0.3">
      <c r="A177" s="75"/>
      <c r="B177" s="75"/>
      <c r="C177" s="75" t="s">
        <v>44</v>
      </c>
      <c r="D177" s="150"/>
      <c r="E177" s="151"/>
      <c r="F177" s="151"/>
      <c r="G177" s="152"/>
      <c r="H177" s="153">
        <f>H176*D177</f>
        <v>0</v>
      </c>
      <c r="I177" s="75"/>
      <c r="J177" s="153">
        <f>J176*D177</f>
        <v>0</v>
      </c>
      <c r="K177" s="153"/>
      <c r="L177" s="153">
        <f>L176*D177</f>
        <v>0</v>
      </c>
      <c r="M177" s="153">
        <f>SUM(H177:L177)</f>
        <v>0</v>
      </c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9"/>
      <c r="AH177" s="79"/>
      <c r="AI177" s="79"/>
      <c r="AJ177" s="79"/>
      <c r="AK177" s="79"/>
      <c r="AL177" s="79"/>
      <c r="AM177" s="79"/>
      <c r="AN177" s="79"/>
      <c r="AO177" s="79"/>
      <c r="AP177" s="79"/>
      <c r="AQ177" s="79"/>
      <c r="AR177" s="79"/>
      <c r="AS177" s="79"/>
      <c r="AT177" s="79"/>
      <c r="AU177" s="79"/>
      <c r="AV177" s="79"/>
      <c r="AW177" s="79"/>
      <c r="AX177" s="79"/>
      <c r="AY177" s="79"/>
      <c r="AZ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  <c r="CA177" s="79"/>
      <c r="CB177" s="79"/>
      <c r="CC177" s="79"/>
      <c r="CD177" s="79"/>
      <c r="CE177" s="79"/>
      <c r="CF177" s="79"/>
      <c r="CG177" s="79"/>
      <c r="CH177" s="79"/>
      <c r="CI177" s="79"/>
      <c r="CJ177" s="79"/>
      <c r="CK177" s="79"/>
      <c r="CL177" s="79"/>
      <c r="CM177" s="79"/>
      <c r="CN177" s="79"/>
      <c r="CO177" s="79"/>
      <c r="CP177" s="79"/>
      <c r="CQ177" s="79"/>
      <c r="CR177" s="79"/>
      <c r="CS177" s="79"/>
      <c r="CT177" s="79"/>
      <c r="CU177" s="79"/>
      <c r="CV177" s="79"/>
      <c r="CW177" s="79"/>
      <c r="CX177" s="79"/>
      <c r="CY177" s="79"/>
      <c r="CZ177" s="79"/>
      <c r="DA177" s="79"/>
      <c r="DB177" s="79"/>
      <c r="DC177" s="79"/>
      <c r="DD177" s="79"/>
      <c r="DE177" s="79"/>
      <c r="DF177" s="79"/>
      <c r="DG177" s="79"/>
      <c r="DH177" s="79"/>
      <c r="DI177" s="79"/>
      <c r="DJ177" s="79"/>
      <c r="DK177" s="79"/>
      <c r="DL177" s="79"/>
      <c r="DM177" s="79"/>
      <c r="DN177" s="79"/>
      <c r="DO177" s="79"/>
      <c r="DP177" s="79"/>
      <c r="DQ177" s="79"/>
      <c r="DR177" s="79"/>
      <c r="DS177" s="79"/>
      <c r="DT177" s="79"/>
      <c r="DU177" s="79"/>
      <c r="DV177" s="79"/>
      <c r="DW177" s="79"/>
      <c r="DX177" s="79"/>
      <c r="DY177" s="79"/>
      <c r="DZ177" s="79"/>
      <c r="EA177" s="79"/>
      <c r="EB177" s="79"/>
      <c r="EC177" s="79"/>
      <c r="ED177" s="79"/>
      <c r="EE177" s="79"/>
      <c r="EF177" s="79"/>
      <c r="EG177" s="79"/>
      <c r="EH177" s="79"/>
      <c r="EI177" s="79"/>
      <c r="EJ177" s="79"/>
      <c r="EK177" s="79"/>
      <c r="EL177" s="79"/>
      <c r="EM177" s="79"/>
      <c r="EN177" s="79"/>
      <c r="EO177" s="79"/>
      <c r="EP177" s="79"/>
      <c r="EQ177" s="79"/>
      <c r="ER177" s="79"/>
      <c r="ES177" s="79"/>
      <c r="ET177" s="79"/>
      <c r="EU177" s="79"/>
      <c r="EV177" s="79"/>
      <c r="EW177" s="79"/>
      <c r="EX177" s="79"/>
      <c r="EY177" s="79"/>
      <c r="EZ177" s="79"/>
      <c r="FA177" s="79"/>
      <c r="FB177" s="79"/>
      <c r="FC177" s="79"/>
      <c r="FD177" s="79"/>
      <c r="FE177" s="79"/>
      <c r="FF177" s="79"/>
      <c r="FG177" s="79"/>
      <c r="FH177" s="79"/>
      <c r="FI177" s="79"/>
      <c r="FJ177" s="79"/>
      <c r="FK177" s="79"/>
      <c r="FL177" s="79"/>
      <c r="FM177" s="79"/>
      <c r="FN177" s="79"/>
      <c r="FO177" s="79"/>
      <c r="FP177" s="79"/>
      <c r="FQ177" s="79"/>
      <c r="FR177" s="79"/>
      <c r="FS177" s="79"/>
      <c r="FT177" s="79"/>
      <c r="FU177" s="79"/>
      <c r="FV177" s="79"/>
      <c r="FW177" s="79"/>
      <c r="FX177" s="79"/>
      <c r="FY177" s="79"/>
      <c r="FZ177" s="79"/>
      <c r="GA177" s="79"/>
      <c r="GB177" s="79"/>
      <c r="GC177" s="79"/>
      <c r="GD177" s="79"/>
      <c r="GE177" s="79"/>
      <c r="GF177" s="79"/>
      <c r="GG177" s="79"/>
      <c r="GH177" s="79"/>
      <c r="GI177" s="79"/>
      <c r="GJ177" s="79"/>
      <c r="GK177" s="79"/>
      <c r="GL177" s="79"/>
      <c r="GM177" s="79"/>
      <c r="GN177" s="79"/>
      <c r="GO177" s="79"/>
      <c r="GP177" s="79"/>
      <c r="GQ177" s="79"/>
      <c r="GR177" s="79"/>
      <c r="GS177" s="79"/>
      <c r="GT177" s="79"/>
      <c r="GU177" s="79"/>
      <c r="GV177" s="79"/>
      <c r="GW177" s="79"/>
      <c r="GX177" s="79"/>
      <c r="GY177" s="79"/>
      <c r="GZ177" s="79"/>
      <c r="HA177" s="79"/>
      <c r="HB177" s="79"/>
      <c r="HC177" s="79"/>
      <c r="HD177" s="79"/>
      <c r="HE177" s="79"/>
      <c r="HF177" s="79"/>
      <c r="HG177" s="79"/>
      <c r="HH177" s="79"/>
      <c r="HI177" s="79"/>
      <c r="HJ177" s="79"/>
      <c r="HK177" s="79"/>
      <c r="HL177" s="79"/>
      <c r="HM177" s="79"/>
      <c r="HN177" s="79"/>
      <c r="HO177" s="79"/>
      <c r="HP177" s="79"/>
      <c r="HQ177" s="79"/>
      <c r="HR177" s="79"/>
      <c r="HS177" s="79"/>
      <c r="HT177" s="79"/>
      <c r="HU177" s="79"/>
      <c r="HV177" s="79"/>
      <c r="HW177" s="79"/>
      <c r="HX177" s="79"/>
      <c r="HY177" s="79"/>
      <c r="HZ177" s="79"/>
      <c r="IA177" s="79"/>
      <c r="IB177" s="79"/>
      <c r="IC177" s="79"/>
      <c r="ID177" s="79"/>
      <c r="IE177" s="79"/>
      <c r="IF177" s="79"/>
      <c r="IG177" s="79"/>
      <c r="IH177" s="79"/>
      <c r="II177" s="79"/>
      <c r="IJ177" s="79"/>
      <c r="IK177" s="79"/>
      <c r="IL177" s="79"/>
      <c r="IM177" s="79"/>
      <c r="IN177" s="79"/>
      <c r="IO177" s="79"/>
      <c r="IP177" s="79"/>
      <c r="IQ177" s="79"/>
      <c r="IR177" s="79"/>
      <c r="IS177" s="79"/>
      <c r="IT177" s="79"/>
    </row>
    <row r="178" spans="1:254" x14ac:dyDescent="0.3">
      <c r="A178" s="75"/>
      <c r="B178" s="75"/>
      <c r="C178" s="76" t="s">
        <v>1</v>
      </c>
      <c r="D178" s="76"/>
      <c r="E178" s="75"/>
      <c r="F178" s="75"/>
      <c r="G178" s="75"/>
      <c r="H178" s="132">
        <f>H176+H177</f>
        <v>0</v>
      </c>
      <c r="I178" s="76"/>
      <c r="J178" s="132">
        <f>J176+J177</f>
        <v>0</v>
      </c>
      <c r="K178" s="132"/>
      <c r="L178" s="132">
        <f>L176+L177</f>
        <v>0</v>
      </c>
      <c r="M178" s="132">
        <f>SUM(H178:L178)</f>
        <v>0</v>
      </c>
    </row>
    <row r="179" spans="1:254" x14ac:dyDescent="0.3">
      <c r="A179" s="75"/>
      <c r="B179" s="75"/>
      <c r="C179" s="75" t="s">
        <v>45</v>
      </c>
      <c r="D179" s="150"/>
      <c r="E179" s="151"/>
      <c r="F179" s="151"/>
      <c r="G179" s="152"/>
      <c r="H179" s="153">
        <f>H178*D179</f>
        <v>0</v>
      </c>
      <c r="I179" s="75"/>
      <c r="J179" s="153">
        <f>J178*D179</f>
        <v>0</v>
      </c>
      <c r="K179" s="153"/>
      <c r="L179" s="153">
        <f>L178*D179</f>
        <v>0</v>
      </c>
      <c r="M179" s="153">
        <f>SUM(H179:L179)</f>
        <v>0</v>
      </c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9"/>
      <c r="AH179" s="79"/>
      <c r="AI179" s="79"/>
      <c r="AJ179" s="79"/>
      <c r="AK179" s="79"/>
      <c r="AL179" s="79"/>
      <c r="AM179" s="79"/>
      <c r="AN179" s="79"/>
      <c r="AO179" s="79"/>
      <c r="AP179" s="79"/>
      <c r="AQ179" s="79"/>
      <c r="AR179" s="79"/>
      <c r="AS179" s="79"/>
      <c r="AT179" s="79"/>
      <c r="AU179" s="79"/>
      <c r="AV179" s="79"/>
      <c r="AW179" s="79"/>
      <c r="AX179" s="79"/>
      <c r="AY179" s="79"/>
      <c r="AZ179" s="79"/>
      <c r="BA179" s="79"/>
      <c r="BB179" s="79"/>
      <c r="BC179" s="79"/>
      <c r="BD179" s="79"/>
      <c r="BE179" s="79"/>
      <c r="BF179" s="79"/>
      <c r="BG179" s="79"/>
      <c r="BH179" s="79"/>
      <c r="BI179" s="79"/>
      <c r="BJ179" s="79"/>
      <c r="BK179" s="79"/>
      <c r="BL179" s="79"/>
      <c r="BM179" s="79"/>
      <c r="BN179" s="79"/>
      <c r="BO179" s="79"/>
      <c r="BP179" s="79"/>
      <c r="BQ179" s="79"/>
      <c r="BR179" s="79"/>
      <c r="BS179" s="79"/>
      <c r="BT179" s="79"/>
      <c r="BU179" s="79"/>
      <c r="BV179" s="79"/>
      <c r="BW179" s="79"/>
      <c r="BX179" s="79"/>
      <c r="BY179" s="79"/>
      <c r="BZ179" s="79"/>
      <c r="CA179" s="79"/>
      <c r="CB179" s="79"/>
      <c r="CC179" s="79"/>
      <c r="CD179" s="79"/>
      <c r="CE179" s="79"/>
      <c r="CF179" s="79"/>
      <c r="CG179" s="79"/>
      <c r="CH179" s="79"/>
      <c r="CI179" s="79"/>
      <c r="CJ179" s="79"/>
      <c r="CK179" s="79"/>
      <c r="CL179" s="79"/>
      <c r="CM179" s="79"/>
      <c r="CN179" s="79"/>
      <c r="CO179" s="79"/>
      <c r="CP179" s="79"/>
      <c r="CQ179" s="79"/>
      <c r="CR179" s="79"/>
      <c r="CS179" s="79"/>
      <c r="CT179" s="79"/>
      <c r="CU179" s="79"/>
      <c r="CV179" s="79"/>
      <c r="CW179" s="79"/>
      <c r="CX179" s="79"/>
      <c r="CY179" s="79"/>
      <c r="CZ179" s="79"/>
      <c r="DA179" s="79"/>
      <c r="DB179" s="79"/>
      <c r="DC179" s="79"/>
      <c r="DD179" s="79"/>
      <c r="DE179" s="79"/>
      <c r="DF179" s="79"/>
      <c r="DG179" s="79"/>
      <c r="DH179" s="79"/>
      <c r="DI179" s="79"/>
      <c r="DJ179" s="79"/>
      <c r="DK179" s="79"/>
      <c r="DL179" s="79"/>
      <c r="DM179" s="79"/>
      <c r="DN179" s="79"/>
      <c r="DO179" s="79"/>
      <c r="DP179" s="79"/>
      <c r="DQ179" s="79"/>
      <c r="DR179" s="79"/>
      <c r="DS179" s="79"/>
      <c r="DT179" s="79"/>
      <c r="DU179" s="79"/>
      <c r="DV179" s="79"/>
      <c r="DW179" s="79"/>
      <c r="DX179" s="79"/>
      <c r="DY179" s="79"/>
      <c r="DZ179" s="79"/>
      <c r="EA179" s="79"/>
      <c r="EB179" s="79"/>
      <c r="EC179" s="79"/>
      <c r="ED179" s="79"/>
      <c r="EE179" s="79"/>
      <c r="EF179" s="79"/>
      <c r="EG179" s="79"/>
      <c r="EH179" s="79"/>
      <c r="EI179" s="79"/>
      <c r="EJ179" s="79"/>
      <c r="EK179" s="79"/>
      <c r="EL179" s="79"/>
      <c r="EM179" s="79"/>
      <c r="EN179" s="79"/>
      <c r="EO179" s="79"/>
      <c r="EP179" s="79"/>
      <c r="EQ179" s="79"/>
      <c r="ER179" s="79"/>
      <c r="ES179" s="79"/>
      <c r="ET179" s="79"/>
      <c r="EU179" s="79"/>
      <c r="EV179" s="79"/>
      <c r="EW179" s="79"/>
      <c r="EX179" s="79"/>
      <c r="EY179" s="79"/>
      <c r="EZ179" s="79"/>
      <c r="FA179" s="79"/>
      <c r="FB179" s="79"/>
      <c r="FC179" s="79"/>
      <c r="FD179" s="79"/>
      <c r="FE179" s="79"/>
      <c r="FF179" s="79"/>
      <c r="FG179" s="79"/>
      <c r="FH179" s="79"/>
      <c r="FI179" s="79"/>
      <c r="FJ179" s="79"/>
      <c r="FK179" s="79"/>
      <c r="FL179" s="79"/>
      <c r="FM179" s="79"/>
      <c r="FN179" s="79"/>
      <c r="FO179" s="79"/>
      <c r="FP179" s="79"/>
      <c r="FQ179" s="79"/>
      <c r="FR179" s="79"/>
      <c r="FS179" s="79"/>
      <c r="FT179" s="79"/>
      <c r="FU179" s="79"/>
      <c r="FV179" s="79"/>
      <c r="FW179" s="79"/>
      <c r="FX179" s="79"/>
      <c r="FY179" s="79"/>
      <c r="FZ179" s="79"/>
      <c r="GA179" s="79"/>
      <c r="GB179" s="79"/>
      <c r="GC179" s="79"/>
      <c r="GD179" s="79"/>
      <c r="GE179" s="79"/>
      <c r="GF179" s="79"/>
      <c r="GG179" s="79"/>
      <c r="GH179" s="79"/>
      <c r="GI179" s="79"/>
      <c r="GJ179" s="79"/>
      <c r="GK179" s="79"/>
      <c r="GL179" s="79"/>
      <c r="GM179" s="79"/>
      <c r="GN179" s="79"/>
      <c r="GO179" s="79"/>
      <c r="GP179" s="79"/>
      <c r="GQ179" s="79"/>
      <c r="GR179" s="79"/>
      <c r="GS179" s="79"/>
      <c r="GT179" s="79"/>
      <c r="GU179" s="79"/>
      <c r="GV179" s="79"/>
      <c r="GW179" s="79"/>
      <c r="GX179" s="79"/>
      <c r="GY179" s="79"/>
      <c r="GZ179" s="79"/>
      <c r="HA179" s="79"/>
      <c r="HB179" s="79"/>
      <c r="HC179" s="79"/>
      <c r="HD179" s="79"/>
      <c r="HE179" s="79"/>
      <c r="HF179" s="79"/>
      <c r="HG179" s="79"/>
      <c r="HH179" s="79"/>
      <c r="HI179" s="79"/>
      <c r="HJ179" s="79"/>
      <c r="HK179" s="79"/>
      <c r="HL179" s="79"/>
      <c r="HM179" s="79"/>
      <c r="HN179" s="79"/>
      <c r="HO179" s="79"/>
      <c r="HP179" s="79"/>
      <c r="HQ179" s="79"/>
      <c r="HR179" s="79"/>
      <c r="HS179" s="79"/>
      <c r="HT179" s="79"/>
      <c r="HU179" s="79"/>
      <c r="HV179" s="79"/>
      <c r="HW179" s="79"/>
      <c r="HX179" s="79"/>
      <c r="HY179" s="79"/>
      <c r="HZ179" s="79"/>
      <c r="IA179" s="79"/>
      <c r="IB179" s="79"/>
      <c r="IC179" s="79"/>
      <c r="ID179" s="79"/>
      <c r="IE179" s="79"/>
      <c r="IF179" s="79"/>
      <c r="IG179" s="79"/>
      <c r="IH179" s="79"/>
      <c r="II179" s="79"/>
      <c r="IJ179" s="79"/>
      <c r="IK179" s="79"/>
      <c r="IL179" s="79"/>
      <c r="IM179" s="79"/>
      <c r="IN179" s="79"/>
      <c r="IO179" s="79"/>
      <c r="IP179" s="79"/>
      <c r="IQ179" s="79"/>
      <c r="IR179" s="79"/>
      <c r="IS179" s="79"/>
      <c r="IT179" s="79"/>
    </row>
    <row r="180" spans="1:254" x14ac:dyDescent="0.3">
      <c r="A180" s="75"/>
      <c r="B180" s="75"/>
      <c r="C180" s="76" t="s">
        <v>1</v>
      </c>
      <c r="D180" s="76"/>
      <c r="E180" s="75"/>
      <c r="F180" s="75"/>
      <c r="G180" s="75"/>
      <c r="H180" s="132">
        <f>H178+H179</f>
        <v>0</v>
      </c>
      <c r="I180" s="76"/>
      <c r="J180" s="132">
        <f>J178+J179</f>
        <v>0</v>
      </c>
      <c r="K180" s="132"/>
      <c r="L180" s="132">
        <f>L178+L179</f>
        <v>0</v>
      </c>
      <c r="M180" s="154">
        <f>SUM(H180:L180)</f>
        <v>0</v>
      </c>
    </row>
    <row r="181" spans="1:254" x14ac:dyDescent="0.3">
      <c r="B181" s="77"/>
      <c r="C181" s="77"/>
      <c r="F181" s="78"/>
      <c r="G181" s="77"/>
      <c r="H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7"/>
      <c r="CL181" s="77"/>
      <c r="CM181" s="77"/>
      <c r="CN181" s="77"/>
      <c r="CO181" s="77"/>
      <c r="CP181" s="77"/>
      <c r="CQ181" s="77"/>
      <c r="CR181" s="77"/>
      <c r="CS181" s="77"/>
      <c r="CT181" s="77"/>
      <c r="CU181" s="77"/>
      <c r="CV181" s="77"/>
      <c r="CW181" s="77"/>
      <c r="CX181" s="77"/>
      <c r="CY181" s="77"/>
      <c r="CZ181" s="77"/>
      <c r="DA181" s="77"/>
      <c r="DB181" s="77"/>
      <c r="DC181" s="77"/>
      <c r="DD181" s="77"/>
      <c r="DE181" s="77"/>
      <c r="DF181" s="77"/>
      <c r="DG181" s="77"/>
      <c r="DH181" s="77"/>
      <c r="DI181" s="77"/>
      <c r="DJ181" s="77"/>
      <c r="DK181" s="77"/>
      <c r="DL181" s="77"/>
      <c r="DM181" s="77"/>
      <c r="DN181" s="77"/>
      <c r="DO181" s="77"/>
      <c r="DP181" s="77"/>
      <c r="DQ181" s="77"/>
      <c r="DR181" s="77"/>
      <c r="DS181" s="77"/>
      <c r="DT181" s="77"/>
      <c r="DU181" s="77"/>
      <c r="DV181" s="77"/>
      <c r="DW181" s="77"/>
      <c r="DX181" s="77"/>
      <c r="DY181" s="77"/>
      <c r="DZ181" s="77"/>
      <c r="EA181" s="77"/>
      <c r="EB181" s="77"/>
      <c r="EC181" s="77"/>
      <c r="ED181" s="77"/>
      <c r="EE181" s="77"/>
      <c r="EF181" s="77"/>
      <c r="EG181" s="77"/>
      <c r="EH181" s="77"/>
      <c r="EI181" s="77"/>
      <c r="EJ181" s="77"/>
      <c r="EK181" s="77"/>
      <c r="EL181" s="77"/>
      <c r="EM181" s="77"/>
      <c r="EN181" s="77"/>
      <c r="EO181" s="77"/>
      <c r="EP181" s="77"/>
      <c r="EQ181" s="77"/>
      <c r="ER181" s="77"/>
      <c r="ES181" s="77"/>
      <c r="ET181" s="77"/>
      <c r="EU181" s="77"/>
      <c r="EV181" s="77"/>
      <c r="EW181" s="77"/>
      <c r="EX181" s="77"/>
      <c r="EY181" s="77"/>
      <c r="EZ181" s="77"/>
      <c r="FA181" s="77"/>
      <c r="FB181" s="77"/>
      <c r="FC181" s="77"/>
      <c r="FD181" s="77"/>
      <c r="FE181" s="77"/>
      <c r="FF181" s="77"/>
      <c r="FG181" s="77"/>
      <c r="FH181" s="77"/>
      <c r="FI181" s="77"/>
      <c r="FJ181" s="77"/>
      <c r="FK181" s="77"/>
      <c r="FL181" s="77"/>
      <c r="FM181" s="77"/>
      <c r="FN181" s="77"/>
      <c r="FO181" s="77"/>
      <c r="FP181" s="77"/>
      <c r="FQ181" s="77"/>
      <c r="FR181" s="77"/>
      <c r="FS181" s="77"/>
      <c r="FT181" s="77"/>
      <c r="FU181" s="77"/>
      <c r="FV181" s="77"/>
      <c r="FW181" s="77"/>
      <c r="FX181" s="77"/>
      <c r="FY181" s="77"/>
      <c r="FZ181" s="77"/>
      <c r="GA181" s="77"/>
      <c r="GB181" s="77"/>
      <c r="GC181" s="77"/>
      <c r="GD181" s="77"/>
      <c r="GE181" s="77"/>
      <c r="GF181" s="77"/>
      <c r="GG181" s="77"/>
      <c r="GH181" s="77"/>
      <c r="GI181" s="77"/>
      <c r="GJ181" s="77"/>
      <c r="GK181" s="77"/>
      <c r="GL181" s="77"/>
      <c r="GM181" s="77"/>
      <c r="GN181" s="77"/>
      <c r="GO181" s="77"/>
      <c r="GP181" s="77"/>
      <c r="GQ181" s="77"/>
      <c r="GR181" s="77"/>
      <c r="GS181" s="77"/>
      <c r="GT181" s="77"/>
      <c r="GU181" s="77"/>
      <c r="GV181" s="77"/>
      <c r="GW181" s="77"/>
      <c r="GX181" s="77"/>
      <c r="GY181" s="77"/>
      <c r="GZ181" s="77"/>
      <c r="HA181" s="77"/>
      <c r="HB181" s="77"/>
      <c r="HC181" s="77"/>
      <c r="HD181" s="77"/>
      <c r="HE181" s="77"/>
      <c r="HF181" s="77"/>
      <c r="HG181" s="77"/>
      <c r="HH181" s="77"/>
      <c r="HI181" s="77"/>
      <c r="HJ181" s="77"/>
      <c r="HK181" s="77"/>
      <c r="HL181" s="77"/>
      <c r="HM181" s="77"/>
      <c r="HN181" s="77"/>
      <c r="HO181" s="77"/>
      <c r="HP181" s="77"/>
      <c r="HQ181" s="77"/>
      <c r="HR181" s="77"/>
      <c r="HS181" s="77"/>
      <c r="HT181" s="77"/>
      <c r="HU181" s="77"/>
      <c r="HV181" s="77"/>
      <c r="HW181" s="77"/>
      <c r="HX181" s="77"/>
      <c r="HY181" s="77"/>
      <c r="HZ181" s="77"/>
      <c r="IA181" s="77"/>
      <c r="IB181" s="77"/>
      <c r="IC181" s="77"/>
      <c r="ID181" s="77"/>
      <c r="IE181" s="77"/>
      <c r="IF181" s="77"/>
      <c r="IG181" s="77"/>
      <c r="IH181" s="77"/>
      <c r="II181" s="77"/>
      <c r="IJ181" s="77"/>
      <c r="IK181" s="77"/>
      <c r="IL181" s="77"/>
      <c r="IM181" s="77"/>
      <c r="IN181" s="77"/>
      <c r="IO181" s="77"/>
      <c r="IP181" s="77"/>
      <c r="IQ181" s="77"/>
      <c r="IR181" s="77"/>
      <c r="IS181" s="77"/>
      <c r="IT181" s="77"/>
    </row>
    <row r="182" spans="1:254" x14ac:dyDescent="0.3">
      <c r="A182" s="79"/>
      <c r="B182" s="79"/>
      <c r="C182" s="79"/>
      <c r="D182" s="79"/>
      <c r="E182" s="80"/>
      <c r="F182" s="81"/>
      <c r="G182" s="66"/>
      <c r="H182" s="66"/>
      <c r="I182" s="82"/>
      <c r="J182" s="79"/>
      <c r="K182" s="66"/>
      <c r="L182" s="66"/>
      <c r="M182" s="82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9"/>
      <c r="AH182" s="79"/>
      <c r="AI182" s="79"/>
      <c r="AJ182" s="79"/>
      <c r="AK182" s="79"/>
      <c r="AL182" s="79"/>
      <c r="AM182" s="79"/>
      <c r="AN182" s="79"/>
      <c r="AO182" s="79"/>
      <c r="AP182" s="79"/>
      <c r="AQ182" s="79"/>
      <c r="AR182" s="79"/>
      <c r="AS182" s="79"/>
      <c r="AT182" s="79"/>
      <c r="AU182" s="79"/>
      <c r="AV182" s="79"/>
      <c r="AW182" s="79"/>
      <c r="AX182" s="79"/>
      <c r="AY182" s="79"/>
      <c r="AZ182" s="79"/>
      <c r="BA182" s="79"/>
      <c r="BB182" s="79"/>
      <c r="BC182" s="79"/>
      <c r="BD182" s="79"/>
      <c r="BE182" s="79"/>
      <c r="BF182" s="79"/>
      <c r="BG182" s="79"/>
      <c r="BH182" s="79"/>
      <c r="BI182" s="79"/>
      <c r="BJ182" s="79"/>
      <c r="BK182" s="79"/>
      <c r="BL182" s="79"/>
      <c r="BM182" s="79"/>
      <c r="BN182" s="79"/>
      <c r="BO182" s="79"/>
      <c r="BP182" s="79"/>
      <c r="BQ182" s="79"/>
      <c r="BR182" s="79"/>
      <c r="BS182" s="79"/>
      <c r="BT182" s="79"/>
      <c r="BU182" s="79"/>
      <c r="BV182" s="79"/>
      <c r="BW182" s="79"/>
      <c r="BX182" s="79"/>
      <c r="BY182" s="79"/>
      <c r="BZ182" s="79"/>
      <c r="CA182" s="79"/>
      <c r="CB182" s="79"/>
      <c r="CC182" s="79"/>
      <c r="CD182" s="79"/>
      <c r="CE182" s="79"/>
      <c r="CF182" s="79"/>
      <c r="CG182" s="79"/>
      <c r="CH182" s="79"/>
      <c r="CI182" s="79"/>
      <c r="CJ182" s="79"/>
      <c r="CK182" s="79"/>
      <c r="CL182" s="79"/>
      <c r="CM182" s="79"/>
      <c r="CN182" s="79"/>
      <c r="CO182" s="79"/>
      <c r="CP182" s="79"/>
      <c r="CQ182" s="79"/>
      <c r="CR182" s="79"/>
      <c r="CS182" s="79"/>
      <c r="CT182" s="79"/>
      <c r="CU182" s="79"/>
      <c r="CV182" s="79"/>
      <c r="CW182" s="79"/>
      <c r="CX182" s="79"/>
      <c r="CY182" s="79"/>
      <c r="CZ182" s="79"/>
      <c r="DA182" s="79"/>
      <c r="DB182" s="79"/>
      <c r="DC182" s="79"/>
      <c r="DD182" s="79"/>
      <c r="DE182" s="79"/>
      <c r="DF182" s="79"/>
      <c r="DG182" s="79"/>
      <c r="DH182" s="79"/>
      <c r="DI182" s="79"/>
      <c r="DJ182" s="79"/>
      <c r="DK182" s="79"/>
      <c r="DL182" s="79"/>
      <c r="DM182" s="79"/>
      <c r="DN182" s="79"/>
      <c r="DO182" s="79"/>
      <c r="DP182" s="79"/>
      <c r="DQ182" s="79"/>
      <c r="DR182" s="79"/>
      <c r="DS182" s="79"/>
      <c r="DT182" s="79"/>
      <c r="DU182" s="79"/>
      <c r="DV182" s="79"/>
      <c r="DW182" s="79"/>
      <c r="DX182" s="79"/>
      <c r="DY182" s="79"/>
      <c r="DZ182" s="79"/>
      <c r="EA182" s="79"/>
      <c r="EB182" s="79"/>
      <c r="EC182" s="79"/>
      <c r="ED182" s="79"/>
      <c r="EE182" s="79"/>
      <c r="EF182" s="79"/>
      <c r="EG182" s="79"/>
      <c r="EH182" s="79"/>
      <c r="EI182" s="79"/>
      <c r="EJ182" s="79"/>
      <c r="EK182" s="79"/>
      <c r="EL182" s="79"/>
      <c r="EM182" s="79"/>
      <c r="EN182" s="79"/>
      <c r="EO182" s="79"/>
      <c r="EP182" s="79"/>
      <c r="EQ182" s="79"/>
      <c r="ER182" s="79"/>
      <c r="ES182" s="79"/>
      <c r="ET182" s="79"/>
      <c r="EU182" s="79"/>
      <c r="EV182" s="79"/>
      <c r="EW182" s="79"/>
      <c r="EX182" s="79"/>
      <c r="EY182" s="79"/>
      <c r="EZ182" s="79"/>
      <c r="FA182" s="79"/>
      <c r="FB182" s="79"/>
      <c r="FC182" s="79"/>
      <c r="FD182" s="79"/>
      <c r="FE182" s="79"/>
      <c r="FF182" s="79"/>
      <c r="FG182" s="79"/>
      <c r="FH182" s="79"/>
      <c r="FI182" s="79"/>
      <c r="FJ182" s="79"/>
      <c r="FK182" s="79"/>
      <c r="FL182" s="79"/>
      <c r="FM182" s="79"/>
      <c r="FN182" s="79"/>
      <c r="FO182" s="79"/>
      <c r="FP182" s="79"/>
      <c r="FQ182" s="79"/>
      <c r="FR182" s="79"/>
      <c r="FS182" s="79"/>
      <c r="FT182" s="79"/>
      <c r="FU182" s="79"/>
      <c r="FV182" s="79"/>
      <c r="FW182" s="79"/>
      <c r="FX182" s="79"/>
      <c r="FY182" s="79"/>
      <c r="FZ182" s="79"/>
      <c r="GA182" s="79"/>
      <c r="GB182" s="79"/>
      <c r="GC182" s="79"/>
      <c r="GD182" s="79"/>
      <c r="GE182" s="79"/>
      <c r="GF182" s="79"/>
      <c r="GG182" s="79"/>
      <c r="GH182" s="79"/>
      <c r="GI182" s="79"/>
      <c r="GJ182" s="79"/>
      <c r="GK182" s="79"/>
      <c r="GL182" s="79"/>
      <c r="GM182" s="79"/>
      <c r="GN182" s="79"/>
      <c r="GO182" s="79"/>
      <c r="GP182" s="79"/>
      <c r="GQ182" s="79"/>
      <c r="GR182" s="79"/>
      <c r="GS182" s="79"/>
      <c r="GT182" s="79"/>
      <c r="GU182" s="79"/>
      <c r="GV182" s="79"/>
      <c r="GW182" s="79"/>
      <c r="GX182" s="79"/>
      <c r="GY182" s="79"/>
      <c r="GZ182" s="79"/>
      <c r="HA182" s="79"/>
      <c r="HB182" s="79"/>
      <c r="HC182" s="79"/>
      <c r="HD182" s="79"/>
      <c r="HE182" s="79"/>
      <c r="HF182" s="79"/>
      <c r="HG182" s="79"/>
      <c r="HH182" s="79"/>
      <c r="HI182" s="79"/>
      <c r="HJ182" s="79"/>
      <c r="HK182" s="79"/>
      <c r="HL182" s="79"/>
      <c r="HM182" s="79"/>
      <c r="HN182" s="79"/>
      <c r="HO182" s="79"/>
      <c r="HP182" s="79"/>
      <c r="HQ182" s="79"/>
      <c r="HR182" s="79"/>
      <c r="HS182" s="79"/>
      <c r="HT182" s="79"/>
      <c r="HU182" s="79"/>
      <c r="HV182" s="79"/>
      <c r="HW182" s="79"/>
      <c r="HX182" s="79"/>
      <c r="HY182" s="79"/>
      <c r="HZ182" s="79"/>
      <c r="IA182" s="79"/>
      <c r="IB182" s="79"/>
      <c r="IC182" s="79"/>
      <c r="ID182" s="79"/>
      <c r="IE182" s="79"/>
      <c r="IF182" s="79"/>
      <c r="IG182" s="79"/>
      <c r="IH182" s="79"/>
      <c r="II182" s="79"/>
      <c r="IJ182" s="79"/>
      <c r="IK182" s="79"/>
      <c r="IL182" s="79"/>
      <c r="IM182" s="79"/>
      <c r="IN182" s="79"/>
      <c r="IO182" s="79"/>
      <c r="IP182" s="79"/>
      <c r="IQ182" s="79"/>
      <c r="IR182" s="79"/>
      <c r="IS182" s="79"/>
      <c r="IT182" s="79"/>
    </row>
    <row r="183" spans="1:254" x14ac:dyDescent="0.3">
      <c r="A183" s="79"/>
      <c r="B183" s="79"/>
      <c r="C183" s="79"/>
      <c r="D183" s="79"/>
      <c r="E183" s="80"/>
      <c r="F183" s="81"/>
      <c r="G183" s="66"/>
      <c r="H183" s="66"/>
      <c r="I183" s="82"/>
      <c r="J183" s="79"/>
      <c r="K183" s="66"/>
      <c r="L183" s="66"/>
      <c r="M183" s="82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9"/>
      <c r="AH183" s="79"/>
      <c r="AI183" s="79"/>
      <c r="AJ183" s="79"/>
      <c r="AK183" s="79"/>
      <c r="AL183" s="79"/>
      <c r="AM183" s="79"/>
      <c r="AN183" s="79"/>
      <c r="AO183" s="79"/>
      <c r="AP183" s="79"/>
      <c r="AQ183" s="79"/>
      <c r="AR183" s="79"/>
      <c r="AS183" s="79"/>
      <c r="AT183" s="79"/>
      <c r="AU183" s="79"/>
      <c r="AV183" s="79"/>
      <c r="AW183" s="79"/>
      <c r="AX183" s="79"/>
      <c r="AY183" s="79"/>
      <c r="AZ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79"/>
      <c r="BN183" s="79"/>
      <c r="BO183" s="79"/>
      <c r="BP183" s="79"/>
      <c r="BQ183" s="79"/>
      <c r="BR183" s="79"/>
      <c r="BS183" s="79"/>
      <c r="BT183" s="79"/>
      <c r="BU183" s="79"/>
      <c r="BV183" s="79"/>
      <c r="BW183" s="79"/>
      <c r="BX183" s="79"/>
      <c r="BY183" s="79"/>
      <c r="BZ183" s="79"/>
      <c r="CA183" s="79"/>
      <c r="CB183" s="79"/>
      <c r="CC183" s="79"/>
      <c r="CD183" s="79"/>
      <c r="CE183" s="79"/>
      <c r="CF183" s="79"/>
      <c r="CG183" s="79"/>
      <c r="CH183" s="79"/>
      <c r="CI183" s="79"/>
      <c r="CJ183" s="79"/>
      <c r="CK183" s="79"/>
      <c r="CL183" s="79"/>
      <c r="CM183" s="79"/>
      <c r="CN183" s="79"/>
      <c r="CO183" s="79"/>
      <c r="CP183" s="79"/>
      <c r="CQ183" s="79"/>
      <c r="CR183" s="79"/>
      <c r="CS183" s="79"/>
      <c r="CT183" s="79"/>
      <c r="CU183" s="79"/>
      <c r="CV183" s="79"/>
      <c r="CW183" s="79"/>
      <c r="CX183" s="79"/>
      <c r="CY183" s="79"/>
      <c r="CZ183" s="79"/>
      <c r="DA183" s="79"/>
      <c r="DB183" s="79"/>
      <c r="DC183" s="79"/>
      <c r="DD183" s="79"/>
      <c r="DE183" s="79"/>
      <c r="DF183" s="79"/>
      <c r="DG183" s="79"/>
      <c r="DH183" s="79"/>
      <c r="DI183" s="79"/>
      <c r="DJ183" s="79"/>
      <c r="DK183" s="79"/>
      <c r="DL183" s="79"/>
      <c r="DM183" s="79"/>
      <c r="DN183" s="79"/>
      <c r="DO183" s="79"/>
      <c r="DP183" s="79"/>
      <c r="DQ183" s="79"/>
      <c r="DR183" s="79"/>
      <c r="DS183" s="79"/>
      <c r="DT183" s="79"/>
      <c r="DU183" s="79"/>
      <c r="DV183" s="79"/>
      <c r="DW183" s="79"/>
      <c r="DX183" s="79"/>
      <c r="DY183" s="79"/>
      <c r="DZ183" s="79"/>
      <c r="EA183" s="79"/>
      <c r="EB183" s="79"/>
      <c r="EC183" s="79"/>
      <c r="ED183" s="79"/>
      <c r="EE183" s="79"/>
      <c r="EF183" s="79"/>
      <c r="EG183" s="79"/>
      <c r="EH183" s="79"/>
      <c r="EI183" s="79"/>
      <c r="EJ183" s="79"/>
      <c r="EK183" s="79"/>
      <c r="EL183" s="79"/>
      <c r="EM183" s="79"/>
      <c r="EN183" s="79"/>
      <c r="EO183" s="79"/>
      <c r="EP183" s="79"/>
      <c r="EQ183" s="79"/>
      <c r="ER183" s="79"/>
      <c r="ES183" s="79"/>
      <c r="ET183" s="79"/>
      <c r="EU183" s="79"/>
      <c r="EV183" s="79"/>
      <c r="EW183" s="79"/>
      <c r="EX183" s="79"/>
      <c r="EY183" s="79"/>
      <c r="EZ183" s="79"/>
      <c r="FA183" s="79"/>
      <c r="FB183" s="79"/>
      <c r="FC183" s="79"/>
      <c r="FD183" s="79"/>
      <c r="FE183" s="79"/>
      <c r="FF183" s="79"/>
      <c r="FG183" s="79"/>
      <c r="FH183" s="79"/>
      <c r="FI183" s="79"/>
      <c r="FJ183" s="79"/>
      <c r="FK183" s="79"/>
      <c r="FL183" s="79"/>
      <c r="FM183" s="79"/>
      <c r="FN183" s="79"/>
      <c r="FO183" s="79"/>
      <c r="FP183" s="79"/>
      <c r="FQ183" s="79"/>
      <c r="FR183" s="79"/>
      <c r="FS183" s="79"/>
      <c r="FT183" s="79"/>
      <c r="FU183" s="79"/>
      <c r="FV183" s="79"/>
      <c r="FW183" s="79"/>
      <c r="FX183" s="79"/>
      <c r="FY183" s="79"/>
      <c r="FZ183" s="79"/>
      <c r="GA183" s="79"/>
      <c r="GB183" s="79"/>
      <c r="GC183" s="79"/>
      <c r="GD183" s="79"/>
      <c r="GE183" s="79"/>
      <c r="GF183" s="79"/>
      <c r="GG183" s="79"/>
      <c r="GH183" s="79"/>
      <c r="GI183" s="79"/>
      <c r="GJ183" s="79"/>
      <c r="GK183" s="79"/>
      <c r="GL183" s="79"/>
      <c r="GM183" s="79"/>
      <c r="GN183" s="79"/>
      <c r="GO183" s="79"/>
      <c r="GP183" s="79"/>
      <c r="GQ183" s="79"/>
      <c r="GR183" s="79"/>
      <c r="GS183" s="79"/>
      <c r="GT183" s="79"/>
      <c r="GU183" s="79"/>
      <c r="GV183" s="79"/>
      <c r="GW183" s="79"/>
      <c r="GX183" s="79"/>
      <c r="GY183" s="79"/>
      <c r="GZ183" s="79"/>
      <c r="HA183" s="79"/>
      <c r="HB183" s="79"/>
      <c r="HC183" s="79"/>
      <c r="HD183" s="79"/>
      <c r="HE183" s="79"/>
      <c r="HF183" s="79"/>
      <c r="HG183" s="79"/>
      <c r="HH183" s="79"/>
      <c r="HI183" s="79"/>
      <c r="HJ183" s="79"/>
      <c r="HK183" s="79"/>
      <c r="HL183" s="79"/>
      <c r="HM183" s="79"/>
      <c r="HN183" s="79"/>
      <c r="HO183" s="79"/>
      <c r="HP183" s="79"/>
      <c r="HQ183" s="79"/>
      <c r="HR183" s="79"/>
      <c r="HS183" s="79"/>
      <c r="HT183" s="79"/>
      <c r="HU183" s="79"/>
      <c r="HV183" s="79"/>
      <c r="HW183" s="79"/>
      <c r="HX183" s="79"/>
      <c r="HY183" s="79"/>
      <c r="HZ183" s="79"/>
      <c r="IA183" s="79"/>
      <c r="IB183" s="79"/>
      <c r="IC183" s="79"/>
      <c r="ID183" s="79"/>
      <c r="IE183" s="79"/>
      <c r="IF183" s="79"/>
      <c r="IG183" s="79"/>
      <c r="IH183" s="79"/>
      <c r="II183" s="79"/>
      <c r="IJ183" s="79"/>
      <c r="IK183" s="79"/>
      <c r="IL183" s="79"/>
      <c r="IM183" s="79"/>
      <c r="IN183" s="79"/>
      <c r="IO183" s="79"/>
      <c r="IP183" s="79"/>
      <c r="IQ183" s="79"/>
      <c r="IR183" s="79"/>
      <c r="IS183" s="79"/>
      <c r="IT183" s="79"/>
    </row>
    <row r="184" spans="1:254" s="85" customFormat="1" x14ac:dyDescent="0.3">
      <c r="A184" s="84"/>
      <c r="B184" s="6" t="s">
        <v>49</v>
      </c>
      <c r="F184" s="6"/>
      <c r="J184" s="6"/>
    </row>
    <row r="185" spans="1:254" s="79" customFormat="1" ht="15.75" x14ac:dyDescent="0.3">
      <c r="E185" s="81"/>
      <c r="F185" s="81"/>
      <c r="G185" s="82"/>
      <c r="H185" s="66"/>
      <c r="I185" s="66"/>
      <c r="J185" s="66"/>
      <c r="K185" s="66"/>
      <c r="L185" s="66"/>
      <c r="M185" s="66"/>
    </row>
    <row r="186" spans="1:254" s="79" customFormat="1" ht="15.75" x14ac:dyDescent="0.3">
      <c r="E186" s="81"/>
      <c r="F186" s="81"/>
      <c r="G186" s="82"/>
      <c r="H186" s="86"/>
      <c r="I186" s="66"/>
      <c r="J186" s="86"/>
      <c r="K186" s="66"/>
      <c r="L186" s="86"/>
      <c r="M186" s="86"/>
    </row>
    <row r="187" spans="1:254" s="79" customFormat="1" ht="15.75" x14ac:dyDescent="0.3">
      <c r="E187" s="81"/>
      <c r="F187" s="81"/>
      <c r="G187" s="82"/>
      <c r="H187" s="66"/>
      <c r="I187" s="66"/>
      <c r="J187" s="66"/>
      <c r="K187" s="66"/>
      <c r="L187" s="66"/>
      <c r="M187" s="66"/>
    </row>
    <row r="188" spans="1:254" s="79" customFormat="1" ht="15.75" x14ac:dyDescent="0.3">
      <c r="E188" s="81"/>
      <c r="F188" s="81"/>
      <c r="G188" s="82"/>
      <c r="H188" s="66"/>
      <c r="I188" s="66"/>
      <c r="J188" s="66"/>
      <c r="K188" s="66"/>
      <c r="L188" s="66"/>
      <c r="M188" s="66"/>
    </row>
    <row r="189" spans="1:254" s="79" customFormat="1" ht="15.75" x14ac:dyDescent="0.3">
      <c r="E189" s="81"/>
      <c r="F189" s="81"/>
      <c r="G189" s="82"/>
      <c r="H189" s="66"/>
      <c r="I189" s="66"/>
      <c r="J189" s="66"/>
      <c r="K189" s="66"/>
      <c r="L189" s="66"/>
      <c r="M189" s="66"/>
    </row>
    <row r="190" spans="1:254" s="83" customFormat="1" ht="15.75" x14ac:dyDescent="0.3">
      <c r="A190" s="79"/>
      <c r="B190" s="79"/>
      <c r="C190" s="79"/>
      <c r="D190" s="79"/>
      <c r="E190" s="81"/>
      <c r="F190" s="81"/>
      <c r="G190" s="82"/>
      <c r="H190" s="79"/>
      <c r="I190" s="66"/>
      <c r="J190" s="66"/>
      <c r="K190" s="66"/>
      <c r="L190" s="66"/>
      <c r="M190" s="66"/>
    </row>
    <row r="191" spans="1:254" s="79" customFormat="1" ht="15.75" x14ac:dyDescent="0.3">
      <c r="E191" s="81"/>
      <c r="F191" s="81"/>
      <c r="G191" s="82"/>
      <c r="I191" s="66"/>
      <c r="J191" s="66"/>
      <c r="K191" s="66"/>
      <c r="L191" s="66"/>
      <c r="M191" s="87"/>
    </row>
    <row r="192" spans="1:254" s="79" customFormat="1" ht="15.75" x14ac:dyDescent="0.3">
      <c r="E192" s="81"/>
      <c r="F192" s="81"/>
      <c r="G192" s="66"/>
      <c r="H192" s="66"/>
      <c r="I192" s="66"/>
      <c r="J192" s="66"/>
      <c r="K192" s="82"/>
      <c r="M192" s="87"/>
    </row>
    <row r="193" spans="1:13" s="79" customFormat="1" ht="15.75" x14ac:dyDescent="0.3">
      <c r="B193" s="49"/>
      <c r="E193" s="81"/>
      <c r="F193" s="81"/>
      <c r="G193" s="66"/>
      <c r="H193" s="66"/>
      <c r="I193" s="82"/>
      <c r="K193" s="66"/>
      <c r="L193" s="66"/>
      <c r="M193" s="87"/>
    </row>
    <row r="194" spans="1:13" s="79" customFormat="1" ht="15.75" x14ac:dyDescent="0.3">
      <c r="E194" s="81"/>
      <c r="F194" s="81"/>
      <c r="G194" s="82"/>
      <c r="H194" s="66"/>
      <c r="I194" s="82"/>
      <c r="K194" s="66"/>
      <c r="L194" s="66"/>
      <c r="M194" s="82"/>
    </row>
    <row r="195" spans="1:13" s="79" customFormat="1" ht="15.75" x14ac:dyDescent="0.3">
      <c r="E195" s="81"/>
      <c r="F195" s="81"/>
      <c r="G195" s="82"/>
      <c r="H195" s="66"/>
      <c r="I195" s="66"/>
      <c r="J195" s="66"/>
      <c r="K195" s="66"/>
      <c r="L195" s="66"/>
      <c r="M195" s="66"/>
    </row>
    <row r="196" spans="1:13" s="83" customFormat="1" ht="15.75" x14ac:dyDescent="0.3">
      <c r="A196" s="79"/>
      <c r="B196" s="79"/>
      <c r="C196" s="79"/>
      <c r="D196" s="79"/>
      <c r="E196" s="81"/>
      <c r="F196" s="81"/>
      <c r="G196" s="82"/>
      <c r="H196" s="79"/>
      <c r="I196" s="66"/>
      <c r="J196" s="66"/>
      <c r="K196" s="66"/>
      <c r="L196" s="66"/>
      <c r="M196" s="66"/>
    </row>
    <row r="197" spans="1:13" s="79" customFormat="1" ht="15.75" x14ac:dyDescent="0.3">
      <c r="E197" s="81"/>
      <c r="F197" s="81"/>
      <c r="G197" s="82"/>
      <c r="I197" s="66"/>
      <c r="J197" s="66"/>
      <c r="K197" s="66"/>
      <c r="L197" s="66"/>
      <c r="M197" s="87"/>
    </row>
    <row r="198" spans="1:13" s="79" customFormat="1" ht="15.75" x14ac:dyDescent="0.3">
      <c r="E198" s="81"/>
      <c r="F198" s="81"/>
      <c r="G198" s="66"/>
      <c r="H198" s="66"/>
      <c r="I198" s="66"/>
      <c r="J198" s="66"/>
      <c r="K198" s="82"/>
      <c r="M198" s="87"/>
    </row>
    <row r="199" spans="1:13" s="79" customFormat="1" ht="15.75" x14ac:dyDescent="0.3">
      <c r="B199" s="49"/>
      <c r="E199" s="81"/>
      <c r="F199" s="81"/>
      <c r="G199" s="66"/>
      <c r="H199" s="66"/>
      <c r="I199" s="82"/>
      <c r="K199" s="66"/>
      <c r="L199" s="66"/>
      <c r="M199" s="87"/>
    </row>
    <row r="200" spans="1:13" s="79" customFormat="1" ht="15.75" x14ac:dyDescent="0.3">
      <c r="E200" s="81"/>
      <c r="F200" s="81"/>
      <c r="G200" s="82"/>
      <c r="H200" s="66"/>
      <c r="I200" s="82"/>
      <c r="K200" s="66"/>
      <c r="L200" s="66"/>
      <c r="M200" s="82"/>
    </row>
    <row r="201" spans="1:13" s="79" customFormat="1" ht="15.75" x14ac:dyDescent="0.3">
      <c r="E201" s="81"/>
      <c r="F201" s="81"/>
      <c r="G201" s="82"/>
      <c r="H201" s="66"/>
      <c r="I201" s="66"/>
      <c r="J201" s="66"/>
      <c r="K201" s="66"/>
      <c r="L201" s="66"/>
      <c r="M201" s="66"/>
    </row>
    <row r="202" spans="1:13" s="79" customFormat="1" ht="15.75" x14ac:dyDescent="0.3">
      <c r="D202" s="49"/>
      <c r="E202" s="81"/>
      <c r="F202" s="81"/>
      <c r="G202" s="82"/>
      <c r="I202" s="66"/>
      <c r="J202" s="66"/>
      <c r="K202" s="66"/>
      <c r="L202" s="66"/>
      <c r="M202" s="66"/>
    </row>
    <row r="203" spans="1:13" s="79" customFormat="1" ht="15.75" x14ac:dyDescent="0.3">
      <c r="E203" s="81"/>
      <c r="F203" s="81"/>
      <c r="G203" s="82"/>
      <c r="I203" s="66"/>
      <c r="J203" s="66"/>
      <c r="K203" s="66"/>
      <c r="L203" s="66"/>
      <c r="M203" s="87"/>
    </row>
    <row r="204" spans="1:13" s="79" customFormat="1" ht="15.75" x14ac:dyDescent="0.3">
      <c r="E204" s="81"/>
      <c r="F204" s="81"/>
      <c r="G204" s="82"/>
      <c r="H204" s="87"/>
      <c r="I204" s="82"/>
      <c r="K204" s="66"/>
      <c r="L204" s="66"/>
      <c r="M204" s="87"/>
    </row>
    <row r="205" spans="1:13" s="79" customFormat="1" ht="15.75" x14ac:dyDescent="0.3">
      <c r="B205" s="49"/>
      <c r="E205" s="81"/>
      <c r="F205" s="81"/>
      <c r="G205" s="82"/>
      <c r="H205" s="87"/>
      <c r="I205" s="82"/>
      <c r="K205" s="66"/>
      <c r="L205" s="66"/>
      <c r="M205" s="88"/>
    </row>
    <row r="206" spans="1:13" s="79" customFormat="1" ht="15.75" x14ac:dyDescent="0.3">
      <c r="E206" s="81"/>
      <c r="F206" s="81"/>
      <c r="G206" s="82"/>
      <c r="H206" s="66"/>
      <c r="I206" s="66"/>
      <c r="J206" s="66"/>
      <c r="K206" s="66"/>
      <c r="L206" s="66"/>
      <c r="M206" s="66"/>
    </row>
    <row r="207" spans="1:13" s="79" customFormat="1" ht="15.75" x14ac:dyDescent="0.3">
      <c r="B207" s="49"/>
      <c r="C207" s="89"/>
      <c r="E207" s="81"/>
      <c r="F207" s="81"/>
      <c r="G207" s="82"/>
      <c r="I207" s="66"/>
      <c r="K207" s="66"/>
      <c r="M207" s="87"/>
    </row>
    <row r="208" spans="1:13" s="79" customFormat="1" ht="15.75" x14ac:dyDescent="0.3">
      <c r="E208" s="81"/>
      <c r="F208" s="81"/>
      <c r="G208" s="82"/>
      <c r="H208" s="66"/>
      <c r="I208" s="66"/>
      <c r="J208" s="66"/>
      <c r="K208" s="66"/>
      <c r="L208" s="66"/>
      <c r="M208" s="66"/>
    </row>
    <row r="209" spans="1:13" x14ac:dyDescent="0.3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</row>
    <row r="210" spans="1:13" s="79" customFormat="1" ht="15.75" x14ac:dyDescent="0.3">
      <c r="B210" s="49"/>
      <c r="C210" s="89"/>
      <c r="E210" s="81"/>
      <c r="F210" s="81"/>
      <c r="G210" s="82"/>
      <c r="I210" s="66"/>
      <c r="K210" s="66"/>
      <c r="M210" s="87"/>
    </row>
    <row r="211" spans="1:13" s="79" customFormat="1" ht="15.75" x14ac:dyDescent="0.3">
      <c r="E211" s="81"/>
      <c r="F211" s="81"/>
      <c r="G211" s="82"/>
      <c r="H211" s="66"/>
      <c r="I211" s="66"/>
      <c r="J211" s="66"/>
      <c r="K211" s="66"/>
      <c r="L211" s="66"/>
      <c r="M211" s="66"/>
    </row>
    <row r="212" spans="1:13" s="79" customFormat="1" ht="15.75" x14ac:dyDescent="0.3">
      <c r="B212" s="49"/>
      <c r="C212" s="89"/>
      <c r="E212" s="81"/>
      <c r="F212" s="81"/>
      <c r="G212" s="82"/>
      <c r="I212" s="66"/>
      <c r="K212" s="66"/>
      <c r="M212" s="87"/>
    </row>
    <row r="213" spans="1:13" s="79" customFormat="1" ht="15.75" x14ac:dyDescent="0.3">
      <c r="E213" s="81"/>
      <c r="F213" s="81"/>
      <c r="G213" s="82"/>
      <c r="H213" s="66"/>
      <c r="I213" s="66"/>
      <c r="J213" s="66"/>
      <c r="K213" s="66"/>
      <c r="L213" s="66"/>
      <c r="M213" s="66"/>
    </row>
    <row r="214" spans="1:13" s="79" customFormat="1" ht="15.75" x14ac:dyDescent="0.3">
      <c r="D214" s="49"/>
      <c r="E214" s="81"/>
      <c r="F214" s="81"/>
      <c r="G214" s="82"/>
      <c r="I214" s="66"/>
      <c r="J214" s="66"/>
      <c r="K214" s="66"/>
      <c r="L214" s="66"/>
      <c r="M214" s="66"/>
    </row>
    <row r="215" spans="1:13" s="79" customFormat="1" ht="15.75" x14ac:dyDescent="0.3">
      <c r="E215" s="81"/>
      <c r="F215" s="81"/>
      <c r="G215" s="82"/>
      <c r="I215" s="66"/>
      <c r="J215" s="66"/>
      <c r="K215" s="66"/>
      <c r="L215" s="66"/>
      <c r="M215" s="87"/>
    </row>
    <row r="216" spans="1:13" s="79" customFormat="1" ht="15.75" x14ac:dyDescent="0.3">
      <c r="E216" s="81"/>
      <c r="F216" s="81"/>
      <c r="G216" s="82"/>
      <c r="H216" s="87"/>
      <c r="I216" s="82"/>
      <c r="K216" s="66"/>
      <c r="L216" s="66"/>
      <c r="M216" s="87"/>
    </row>
    <row r="217" spans="1:13" s="79" customFormat="1" ht="15.75" x14ac:dyDescent="0.3">
      <c r="B217" s="49"/>
      <c r="E217" s="81"/>
      <c r="F217" s="81"/>
      <c r="G217" s="82"/>
      <c r="H217" s="87"/>
      <c r="I217" s="82"/>
      <c r="K217" s="66"/>
      <c r="L217" s="66"/>
      <c r="M217" s="87"/>
    </row>
    <row r="218" spans="1:13" s="79" customFormat="1" ht="15.75" x14ac:dyDescent="0.3">
      <c r="E218" s="81"/>
      <c r="F218" s="81"/>
      <c r="G218" s="82"/>
      <c r="H218" s="66"/>
      <c r="I218" s="66"/>
      <c r="J218" s="66"/>
      <c r="K218" s="66"/>
      <c r="L218" s="66"/>
      <c r="M218" s="66"/>
    </row>
    <row r="219" spans="1:13" x14ac:dyDescent="0.3">
      <c r="A219" s="79"/>
      <c r="B219" s="79"/>
      <c r="C219" s="79"/>
      <c r="D219" s="79"/>
      <c r="E219" s="81"/>
      <c r="F219" s="81"/>
      <c r="G219" s="82"/>
      <c r="H219" s="79"/>
      <c r="I219" s="66"/>
      <c r="J219" s="66"/>
      <c r="K219" s="66"/>
      <c r="L219" s="66"/>
      <c r="M219" s="66"/>
    </row>
    <row r="220" spans="1:13" x14ac:dyDescent="0.3">
      <c r="A220" s="79"/>
      <c r="B220" s="79"/>
      <c r="C220" s="79"/>
      <c r="D220" s="79"/>
      <c r="E220" s="81"/>
      <c r="F220" s="81"/>
      <c r="G220" s="82"/>
      <c r="H220" s="79"/>
      <c r="I220" s="66"/>
      <c r="J220" s="66"/>
      <c r="K220" s="66"/>
      <c r="L220" s="66"/>
      <c r="M220" s="87"/>
    </row>
    <row r="221" spans="1:13" s="79" customFormat="1" ht="15.75" x14ac:dyDescent="0.3">
      <c r="E221" s="81"/>
      <c r="F221" s="81"/>
      <c r="G221" s="66"/>
      <c r="H221" s="66"/>
      <c r="I221" s="66"/>
      <c r="J221" s="66"/>
      <c r="K221" s="82"/>
      <c r="M221" s="87"/>
    </row>
    <row r="222" spans="1:13" s="79" customFormat="1" ht="15.75" x14ac:dyDescent="0.3">
      <c r="E222" s="81"/>
      <c r="F222" s="81"/>
      <c r="G222" s="82"/>
      <c r="H222" s="87"/>
      <c r="I222" s="82"/>
      <c r="K222" s="66"/>
      <c r="L222" s="66"/>
      <c r="M222" s="87"/>
    </row>
    <row r="223" spans="1:13" s="79" customFormat="1" ht="15.75" x14ac:dyDescent="0.3">
      <c r="B223" s="49"/>
      <c r="E223" s="81"/>
      <c r="F223" s="81"/>
      <c r="G223" s="82"/>
      <c r="H223" s="87"/>
      <c r="I223" s="82"/>
      <c r="K223" s="66"/>
      <c r="L223" s="66"/>
      <c r="M223" s="87"/>
    </row>
    <row r="224" spans="1:13" s="79" customFormat="1" ht="15.75" x14ac:dyDescent="0.3">
      <c r="E224" s="81"/>
      <c r="F224" s="81"/>
      <c r="G224" s="82"/>
      <c r="H224" s="87"/>
      <c r="I224" s="82"/>
      <c r="K224" s="66"/>
      <c r="L224" s="66"/>
      <c r="M224" s="87"/>
    </row>
    <row r="225" spans="1:13" s="79" customFormat="1" ht="15.75" x14ac:dyDescent="0.3">
      <c r="E225" s="81"/>
      <c r="F225" s="81"/>
      <c r="G225" s="82"/>
      <c r="H225" s="66"/>
      <c r="I225" s="66"/>
      <c r="J225" s="66"/>
      <c r="K225" s="66"/>
      <c r="L225" s="66"/>
      <c r="M225" s="66"/>
    </row>
    <row r="226" spans="1:13" x14ac:dyDescent="0.3">
      <c r="A226" s="79"/>
      <c r="B226" s="79"/>
      <c r="C226" s="89"/>
      <c r="D226" s="79"/>
      <c r="E226" s="81"/>
      <c r="F226" s="81"/>
      <c r="G226" s="82"/>
      <c r="H226" s="79"/>
      <c r="I226" s="66"/>
      <c r="J226" s="66"/>
      <c r="K226" s="66"/>
      <c r="L226" s="66"/>
      <c r="M226" s="66"/>
    </row>
    <row r="227" spans="1:13" x14ac:dyDescent="0.3">
      <c r="A227" s="79"/>
      <c r="B227" s="79"/>
      <c r="C227" s="79"/>
      <c r="D227" s="79"/>
      <c r="E227" s="81"/>
      <c r="F227" s="81"/>
      <c r="G227" s="82"/>
      <c r="H227" s="79"/>
      <c r="I227" s="66"/>
      <c r="J227" s="66"/>
      <c r="K227" s="66"/>
      <c r="L227" s="66"/>
      <c r="M227" s="87"/>
    </row>
    <row r="228" spans="1:13" s="79" customFormat="1" ht="15.75" x14ac:dyDescent="0.3">
      <c r="E228" s="81"/>
      <c r="F228" s="81"/>
      <c r="G228" s="66"/>
      <c r="H228" s="66"/>
      <c r="I228" s="66"/>
      <c r="J228" s="66"/>
      <c r="K228" s="82"/>
      <c r="M228" s="87"/>
    </row>
    <row r="229" spans="1:13" s="79" customFormat="1" ht="15.75" x14ac:dyDescent="0.3">
      <c r="E229" s="81"/>
      <c r="F229" s="81"/>
      <c r="G229" s="82"/>
      <c r="H229" s="87"/>
      <c r="I229" s="82"/>
      <c r="K229" s="66"/>
      <c r="L229" s="66"/>
      <c r="M229" s="87"/>
    </row>
    <row r="230" spans="1:13" s="79" customFormat="1" ht="15.75" x14ac:dyDescent="0.3">
      <c r="B230" s="49"/>
      <c r="E230" s="81"/>
      <c r="F230" s="81"/>
      <c r="G230" s="82"/>
      <c r="H230" s="87"/>
      <c r="I230" s="82"/>
      <c r="K230" s="66"/>
      <c r="L230" s="66"/>
      <c r="M230" s="87"/>
    </row>
    <row r="231" spans="1:13" s="79" customFormat="1" ht="15.75" x14ac:dyDescent="0.3">
      <c r="E231" s="81"/>
      <c r="F231" s="81"/>
      <c r="G231" s="82"/>
      <c r="H231" s="87"/>
      <c r="I231" s="82"/>
      <c r="K231" s="66"/>
      <c r="L231" s="66"/>
      <c r="M231" s="87"/>
    </row>
    <row r="232" spans="1:13" s="79" customFormat="1" ht="15.75" x14ac:dyDescent="0.3">
      <c r="E232" s="81"/>
      <c r="F232" s="81"/>
      <c r="G232" s="82"/>
      <c r="H232" s="66"/>
      <c r="I232" s="66"/>
      <c r="J232" s="66"/>
      <c r="K232" s="66"/>
      <c r="L232" s="66"/>
      <c r="M232" s="66"/>
    </row>
    <row r="233" spans="1:13" x14ac:dyDescent="0.3">
      <c r="A233" s="79"/>
      <c r="B233" s="79"/>
      <c r="C233" s="89"/>
      <c r="D233" s="79"/>
      <c r="E233" s="81"/>
      <c r="F233" s="81"/>
      <c r="G233" s="82"/>
      <c r="H233" s="79"/>
      <c r="I233" s="66"/>
      <c r="J233" s="66"/>
      <c r="K233" s="66"/>
      <c r="L233" s="66"/>
      <c r="M233" s="66"/>
    </row>
    <row r="234" spans="1:13" x14ac:dyDescent="0.3">
      <c r="A234" s="79"/>
      <c r="B234" s="79"/>
      <c r="C234" s="79"/>
      <c r="D234" s="79"/>
      <c r="E234" s="81"/>
      <c r="F234" s="81"/>
      <c r="G234" s="82"/>
      <c r="H234" s="79"/>
      <c r="I234" s="66"/>
      <c r="J234" s="66"/>
      <c r="K234" s="66"/>
      <c r="L234" s="66"/>
      <c r="M234" s="87"/>
    </row>
    <row r="235" spans="1:13" s="79" customFormat="1" ht="15.75" x14ac:dyDescent="0.3">
      <c r="E235" s="81"/>
      <c r="F235" s="81"/>
      <c r="G235" s="66"/>
      <c r="H235" s="66"/>
      <c r="I235" s="66"/>
      <c r="J235" s="66"/>
      <c r="K235" s="82"/>
      <c r="M235" s="87"/>
    </row>
    <row r="236" spans="1:13" s="79" customFormat="1" ht="15.75" x14ac:dyDescent="0.3">
      <c r="E236" s="81"/>
      <c r="F236" s="81"/>
      <c r="G236" s="82"/>
      <c r="H236" s="87"/>
      <c r="I236" s="82"/>
      <c r="K236" s="66"/>
      <c r="L236" s="66"/>
      <c r="M236" s="87"/>
    </row>
    <row r="237" spans="1:13" s="79" customFormat="1" ht="15.75" x14ac:dyDescent="0.3">
      <c r="B237" s="49"/>
      <c r="E237" s="81"/>
      <c r="F237" s="81"/>
      <c r="G237" s="82"/>
      <c r="H237" s="87"/>
      <c r="I237" s="82"/>
      <c r="K237" s="66"/>
      <c r="L237" s="66"/>
      <c r="M237" s="87"/>
    </row>
    <row r="238" spans="1:13" s="79" customFormat="1" ht="15.75" x14ac:dyDescent="0.3">
      <c r="E238" s="81"/>
      <c r="F238" s="81"/>
      <c r="G238" s="82"/>
      <c r="H238" s="87"/>
      <c r="I238" s="82"/>
      <c r="K238" s="66"/>
      <c r="L238" s="66"/>
      <c r="M238" s="87"/>
    </row>
    <row r="239" spans="1:13" s="79" customFormat="1" ht="15.75" x14ac:dyDescent="0.3">
      <c r="E239" s="81"/>
      <c r="F239" s="81"/>
      <c r="G239" s="82"/>
      <c r="H239" s="66"/>
      <c r="I239" s="66"/>
      <c r="J239" s="66"/>
      <c r="K239" s="66"/>
      <c r="L239" s="66"/>
      <c r="M239" s="66"/>
    </row>
    <row r="240" spans="1:13" x14ac:dyDescent="0.3">
      <c r="A240" s="79"/>
      <c r="B240" s="79"/>
      <c r="C240" s="89"/>
      <c r="D240" s="79"/>
      <c r="E240" s="81"/>
      <c r="F240" s="81"/>
      <c r="G240" s="82"/>
      <c r="H240" s="79"/>
      <c r="I240" s="66"/>
      <c r="J240" s="66"/>
      <c r="K240" s="66"/>
      <c r="L240" s="66"/>
      <c r="M240" s="66"/>
    </row>
    <row r="241" spans="1:13" x14ac:dyDescent="0.3">
      <c r="A241" s="79"/>
      <c r="B241" s="79"/>
      <c r="C241" s="79"/>
      <c r="D241" s="79"/>
      <c r="E241" s="81"/>
      <c r="F241" s="81"/>
      <c r="G241" s="82"/>
      <c r="H241" s="79"/>
      <c r="I241" s="66"/>
      <c r="J241" s="66"/>
      <c r="K241" s="66"/>
      <c r="L241" s="66"/>
      <c r="M241" s="87"/>
    </row>
    <row r="242" spans="1:13" x14ac:dyDescent="0.3">
      <c r="A242" s="79"/>
      <c r="B242" s="79"/>
      <c r="C242" s="79"/>
      <c r="D242" s="79"/>
      <c r="E242" s="80"/>
      <c r="F242" s="81"/>
      <c r="G242" s="66"/>
      <c r="H242" s="66"/>
      <c r="I242" s="66"/>
      <c r="J242" s="66"/>
      <c r="K242" s="82"/>
      <c r="L242" s="79"/>
      <c r="M242" s="87"/>
    </row>
    <row r="243" spans="1:13" x14ac:dyDescent="0.3">
      <c r="A243" s="79"/>
      <c r="B243" s="79"/>
      <c r="C243" s="79"/>
      <c r="D243" s="79"/>
      <c r="E243" s="81"/>
      <c r="F243" s="81"/>
      <c r="G243" s="82"/>
      <c r="H243" s="87"/>
      <c r="I243" s="78"/>
      <c r="J243" s="79"/>
      <c r="K243" s="66"/>
      <c r="L243" s="66"/>
      <c r="M243" s="87"/>
    </row>
    <row r="244" spans="1:13" x14ac:dyDescent="0.3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</row>
    <row r="245" spans="1:13" x14ac:dyDescent="0.3">
      <c r="A245" s="79"/>
      <c r="B245" s="79"/>
      <c r="C245" s="79"/>
      <c r="D245" s="79"/>
      <c r="E245" s="81"/>
      <c r="F245" s="81"/>
      <c r="G245" s="82"/>
      <c r="H245" s="87"/>
      <c r="I245" s="78"/>
      <c r="J245" s="79"/>
      <c r="K245" s="66"/>
      <c r="L245" s="66"/>
      <c r="M245" s="87"/>
    </row>
    <row r="246" spans="1:13" x14ac:dyDescent="0.3">
      <c r="A246" s="79"/>
      <c r="B246" s="79"/>
      <c r="C246" s="79"/>
      <c r="D246" s="79"/>
      <c r="E246" s="80"/>
      <c r="F246" s="81"/>
      <c r="G246" s="82"/>
      <c r="H246" s="87"/>
      <c r="I246" s="78"/>
      <c r="J246" s="79"/>
      <c r="K246" s="66"/>
      <c r="L246" s="66"/>
      <c r="M246" s="87"/>
    </row>
    <row r="247" spans="1:13" s="79" customFormat="1" ht="15.75" x14ac:dyDescent="0.3">
      <c r="E247" s="81"/>
      <c r="F247" s="81"/>
      <c r="G247" s="82"/>
      <c r="H247" s="66"/>
      <c r="I247" s="66"/>
      <c r="J247" s="66"/>
      <c r="K247" s="66"/>
      <c r="L247" s="66"/>
      <c r="M247" s="66"/>
    </row>
    <row r="248" spans="1:13" x14ac:dyDescent="0.3">
      <c r="A248" s="79"/>
      <c r="B248" s="79"/>
      <c r="C248" s="89"/>
      <c r="D248" s="79"/>
      <c r="E248" s="81"/>
      <c r="F248" s="81"/>
      <c r="G248" s="82"/>
      <c r="H248" s="79"/>
      <c r="I248" s="66"/>
      <c r="J248" s="66"/>
      <c r="K248" s="66"/>
      <c r="L248" s="66"/>
      <c r="M248" s="66"/>
    </row>
    <row r="249" spans="1:13" x14ac:dyDescent="0.3">
      <c r="A249" s="79"/>
      <c r="B249" s="79"/>
      <c r="C249" s="79"/>
      <c r="D249" s="79"/>
      <c r="E249" s="81"/>
      <c r="F249" s="81"/>
      <c r="G249" s="82"/>
      <c r="H249" s="79"/>
      <c r="I249" s="66"/>
      <c r="J249" s="66"/>
      <c r="K249" s="66"/>
      <c r="L249" s="66"/>
      <c r="M249" s="87"/>
    </row>
    <row r="250" spans="1:13" x14ac:dyDescent="0.3">
      <c r="A250" s="79"/>
      <c r="B250" s="79"/>
      <c r="C250" s="79"/>
      <c r="D250" s="79"/>
      <c r="E250" s="80"/>
      <c r="F250" s="81"/>
      <c r="G250" s="66"/>
      <c r="H250" s="66"/>
      <c r="I250" s="66"/>
      <c r="J250" s="66"/>
      <c r="K250" s="82"/>
      <c r="L250" s="79"/>
      <c r="M250" s="87"/>
    </row>
    <row r="251" spans="1:13" x14ac:dyDescent="0.3">
      <c r="A251" s="79"/>
      <c r="B251" s="79"/>
      <c r="C251" s="79"/>
      <c r="D251" s="79"/>
      <c r="E251" s="81"/>
      <c r="F251" s="81"/>
      <c r="G251" s="82"/>
      <c r="H251" s="87"/>
      <c r="I251" s="78"/>
      <c r="J251" s="79"/>
      <c r="K251" s="66"/>
      <c r="L251" s="66"/>
      <c r="M251" s="87"/>
    </row>
    <row r="252" spans="1:13" x14ac:dyDescent="0.3">
      <c r="A252" s="79"/>
      <c r="B252" s="79"/>
      <c r="C252" s="79"/>
      <c r="D252" s="79"/>
      <c r="E252" s="81"/>
      <c r="F252" s="81"/>
      <c r="G252" s="82"/>
      <c r="H252" s="87"/>
      <c r="I252" s="78"/>
      <c r="J252" s="79"/>
      <c r="K252" s="66"/>
      <c r="L252" s="66"/>
      <c r="M252" s="87"/>
    </row>
    <row r="253" spans="1:13" x14ac:dyDescent="0.3">
      <c r="A253" s="79"/>
      <c r="B253" s="79"/>
      <c r="C253" s="79"/>
      <c r="D253" s="79"/>
      <c r="E253" s="80"/>
      <c r="F253" s="81"/>
      <c r="G253" s="82"/>
      <c r="H253" s="87"/>
      <c r="I253" s="78"/>
      <c r="J253" s="79"/>
      <c r="K253" s="66"/>
      <c r="L253" s="66"/>
      <c r="M253" s="87"/>
    </row>
    <row r="254" spans="1:13" s="79" customFormat="1" ht="15.75" x14ac:dyDescent="0.3">
      <c r="E254" s="81"/>
      <c r="F254" s="81"/>
      <c r="G254" s="82"/>
      <c r="H254" s="66"/>
      <c r="I254" s="66"/>
      <c r="J254" s="66"/>
      <c r="K254" s="66"/>
      <c r="L254" s="66"/>
      <c r="M254" s="66"/>
    </row>
    <row r="255" spans="1:13" s="79" customFormat="1" ht="15.75" x14ac:dyDescent="0.3">
      <c r="B255" s="49"/>
      <c r="E255" s="81"/>
      <c r="F255" s="81"/>
      <c r="G255" s="82"/>
      <c r="I255" s="66"/>
      <c r="K255" s="66"/>
      <c r="M255" s="87"/>
    </row>
    <row r="256" spans="1:13" s="79" customFormat="1" ht="15.75" x14ac:dyDescent="0.3">
      <c r="E256" s="81"/>
      <c r="F256" s="81"/>
      <c r="G256" s="82"/>
      <c r="H256" s="66"/>
      <c r="I256" s="66"/>
      <c r="J256" s="66"/>
      <c r="K256" s="66"/>
      <c r="L256" s="66"/>
      <c r="M256" s="66"/>
    </row>
    <row r="257" spans="2:13" s="79" customFormat="1" ht="15.75" x14ac:dyDescent="0.3">
      <c r="B257" s="49"/>
      <c r="E257" s="81"/>
      <c r="F257" s="81"/>
      <c r="G257" s="82"/>
      <c r="I257" s="66"/>
      <c r="K257" s="66"/>
      <c r="M257" s="87"/>
    </row>
    <row r="258" spans="2:13" s="79" customFormat="1" ht="15.75" x14ac:dyDescent="0.3">
      <c r="E258" s="81"/>
      <c r="F258" s="81"/>
      <c r="G258" s="82"/>
      <c r="H258" s="66"/>
      <c r="I258" s="66"/>
      <c r="J258" s="66"/>
      <c r="K258" s="66"/>
      <c r="L258" s="66"/>
      <c r="M258" s="66"/>
    </row>
    <row r="259" spans="2:13" s="79" customFormat="1" ht="15.75" x14ac:dyDescent="0.3">
      <c r="B259" s="49"/>
      <c r="E259" s="81"/>
      <c r="F259" s="81"/>
      <c r="G259" s="82"/>
      <c r="I259" s="66"/>
      <c r="K259" s="66"/>
      <c r="M259" s="87"/>
    </row>
    <row r="260" spans="2:13" s="79" customFormat="1" ht="15.75" x14ac:dyDescent="0.3">
      <c r="E260" s="81"/>
      <c r="F260" s="81"/>
      <c r="G260" s="82"/>
      <c r="H260" s="66"/>
      <c r="I260" s="66"/>
      <c r="J260" s="66"/>
      <c r="K260" s="66"/>
      <c r="L260" s="66"/>
      <c r="M260" s="66"/>
    </row>
    <row r="261" spans="2:13" s="79" customFormat="1" ht="15.75" x14ac:dyDescent="0.3">
      <c r="B261" s="49"/>
      <c r="E261" s="81"/>
      <c r="F261" s="81"/>
      <c r="G261" s="82"/>
      <c r="I261" s="66"/>
      <c r="K261" s="66"/>
      <c r="M261" s="87"/>
    </row>
    <row r="262" spans="2:13" s="79" customFormat="1" ht="15.75" x14ac:dyDescent="0.3">
      <c r="E262" s="81"/>
      <c r="F262" s="81"/>
      <c r="G262" s="82"/>
      <c r="H262" s="66"/>
      <c r="I262" s="66"/>
      <c r="J262" s="66"/>
      <c r="K262" s="66"/>
      <c r="L262" s="66"/>
      <c r="M262" s="66"/>
    </row>
    <row r="263" spans="2:13" s="79" customFormat="1" ht="15.75" x14ac:dyDescent="0.3">
      <c r="B263" s="49"/>
      <c r="E263" s="81"/>
      <c r="F263" s="81"/>
      <c r="G263" s="82"/>
      <c r="I263" s="66"/>
      <c r="K263" s="66"/>
      <c r="M263" s="87"/>
    </row>
    <row r="264" spans="2:13" s="79" customFormat="1" ht="15.75" x14ac:dyDescent="0.3">
      <c r="E264" s="81"/>
      <c r="F264" s="81"/>
      <c r="G264" s="82"/>
      <c r="H264" s="66"/>
      <c r="I264" s="66"/>
      <c r="J264" s="66"/>
      <c r="K264" s="66"/>
      <c r="L264" s="66"/>
      <c r="M264" s="66"/>
    </row>
    <row r="265" spans="2:13" s="79" customFormat="1" ht="15.75" x14ac:dyDescent="0.3">
      <c r="B265" s="49"/>
      <c r="E265" s="81"/>
      <c r="F265" s="81"/>
      <c r="G265" s="82"/>
      <c r="I265" s="66"/>
      <c r="K265" s="66"/>
      <c r="M265" s="87"/>
    </row>
    <row r="266" spans="2:13" s="79" customFormat="1" ht="15.75" x14ac:dyDescent="0.3">
      <c r="E266" s="81"/>
      <c r="F266" s="81"/>
      <c r="G266" s="82"/>
      <c r="H266" s="66"/>
      <c r="I266" s="66"/>
      <c r="J266" s="66"/>
      <c r="K266" s="66"/>
      <c r="L266" s="66"/>
      <c r="M266" s="66"/>
    </row>
    <row r="267" spans="2:13" s="79" customFormat="1" ht="15.75" x14ac:dyDescent="0.3">
      <c r="B267" s="90"/>
      <c r="C267" s="89"/>
      <c r="E267" s="81"/>
      <c r="F267" s="81"/>
      <c r="G267" s="82"/>
      <c r="I267" s="66"/>
      <c r="K267" s="66"/>
      <c r="M267" s="87"/>
    </row>
    <row r="268" spans="2:13" s="79" customFormat="1" ht="15.75" x14ac:dyDescent="0.3">
      <c r="E268" s="81"/>
      <c r="F268" s="81"/>
      <c r="G268" s="82"/>
      <c r="H268" s="66"/>
      <c r="I268" s="66"/>
      <c r="J268" s="66"/>
      <c r="K268" s="66"/>
      <c r="L268" s="66"/>
      <c r="M268" s="66"/>
    </row>
    <row r="269" spans="2:13" s="79" customFormat="1" ht="15.75" x14ac:dyDescent="0.3">
      <c r="B269" s="90"/>
      <c r="C269" s="89"/>
      <c r="E269" s="81"/>
      <c r="F269" s="81"/>
      <c r="G269" s="82"/>
      <c r="I269" s="66"/>
      <c r="K269" s="66"/>
      <c r="M269" s="87"/>
    </row>
    <row r="270" spans="2:13" s="79" customFormat="1" ht="15.75" x14ac:dyDescent="0.3">
      <c r="E270" s="81"/>
      <c r="F270" s="81"/>
      <c r="G270" s="82"/>
      <c r="H270" s="66"/>
      <c r="I270" s="66"/>
      <c r="J270" s="66"/>
      <c r="K270" s="66"/>
      <c r="L270" s="66"/>
      <c r="M270" s="66"/>
    </row>
    <row r="271" spans="2:13" s="79" customFormat="1" ht="15.75" x14ac:dyDescent="0.3">
      <c r="B271" s="90"/>
      <c r="C271" s="89"/>
      <c r="E271" s="81"/>
      <c r="F271" s="81"/>
      <c r="G271" s="82"/>
      <c r="I271" s="66"/>
      <c r="K271" s="66"/>
      <c r="M271" s="87"/>
    </row>
    <row r="272" spans="2:13" s="79" customFormat="1" ht="15.75" x14ac:dyDescent="0.3">
      <c r="E272" s="81"/>
      <c r="F272" s="81"/>
      <c r="G272" s="82"/>
      <c r="H272" s="66"/>
      <c r="I272" s="66"/>
      <c r="J272" s="66"/>
      <c r="K272" s="66"/>
      <c r="L272" s="66"/>
      <c r="M272" s="66"/>
    </row>
    <row r="275" spans="1:13" x14ac:dyDescent="0.3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</row>
    <row r="276" spans="1:13" s="79" customFormat="1" ht="15.75" x14ac:dyDescent="0.3">
      <c r="B276" s="90"/>
      <c r="C276" s="89"/>
      <c r="E276" s="81"/>
      <c r="F276" s="81"/>
      <c r="G276" s="82"/>
      <c r="I276" s="66"/>
      <c r="K276" s="66"/>
      <c r="M276" s="87"/>
    </row>
    <row r="277" spans="1:13" s="79" customFormat="1" ht="15.75" x14ac:dyDescent="0.3">
      <c r="E277" s="81"/>
      <c r="F277" s="81"/>
      <c r="G277" s="82"/>
      <c r="H277" s="66"/>
      <c r="I277" s="66"/>
      <c r="J277" s="66"/>
      <c r="K277" s="66"/>
      <c r="L277" s="66"/>
      <c r="M277" s="66"/>
    </row>
    <row r="278" spans="1:13" s="79" customFormat="1" ht="15.75" x14ac:dyDescent="0.3">
      <c r="B278" s="90"/>
      <c r="C278" s="89"/>
      <c r="E278" s="81"/>
      <c r="F278" s="81"/>
      <c r="G278" s="82"/>
      <c r="I278" s="66"/>
      <c r="K278" s="66"/>
      <c r="M278" s="87"/>
    </row>
    <row r="279" spans="1:13" s="79" customFormat="1" ht="15.75" x14ac:dyDescent="0.3">
      <c r="E279" s="81"/>
      <c r="F279" s="81"/>
      <c r="G279" s="82"/>
      <c r="H279" s="66"/>
      <c r="I279" s="66"/>
      <c r="J279" s="66"/>
      <c r="K279" s="66"/>
      <c r="L279" s="66"/>
      <c r="M279" s="66"/>
    </row>
    <row r="280" spans="1:13" s="79" customFormat="1" ht="15.75" x14ac:dyDescent="0.3">
      <c r="B280" s="90"/>
      <c r="C280" s="89"/>
      <c r="E280" s="81"/>
      <c r="F280" s="81"/>
      <c r="G280" s="82"/>
      <c r="I280" s="66"/>
      <c r="K280" s="66"/>
      <c r="M280" s="87"/>
    </row>
    <row r="281" spans="1:13" s="79" customFormat="1" ht="15.75" x14ac:dyDescent="0.3">
      <c r="E281" s="81"/>
      <c r="F281" s="81"/>
      <c r="G281" s="82"/>
      <c r="H281" s="66"/>
      <c r="I281" s="66"/>
      <c r="J281" s="66"/>
      <c r="K281" s="66"/>
      <c r="L281" s="66"/>
      <c r="M281" s="66"/>
    </row>
    <row r="282" spans="1:13" s="79" customFormat="1" ht="15.75" x14ac:dyDescent="0.3">
      <c r="B282" s="90"/>
      <c r="C282" s="89"/>
      <c r="E282" s="81"/>
      <c r="F282" s="81"/>
      <c r="G282" s="82"/>
      <c r="I282" s="66"/>
      <c r="K282" s="66"/>
      <c r="M282" s="87"/>
    </row>
    <row r="283" spans="1:13" s="79" customFormat="1" ht="15.75" x14ac:dyDescent="0.3">
      <c r="E283" s="81"/>
      <c r="F283" s="81"/>
      <c r="G283" s="82"/>
      <c r="H283" s="66"/>
      <c r="I283" s="66"/>
      <c r="J283" s="66"/>
      <c r="K283" s="66"/>
      <c r="L283" s="66"/>
      <c r="M283" s="66"/>
    </row>
    <row r="284" spans="1:13" s="79" customFormat="1" ht="15.75" x14ac:dyDescent="0.3">
      <c r="B284" s="90"/>
      <c r="C284" s="89"/>
      <c r="E284" s="81"/>
      <c r="F284" s="81"/>
      <c r="G284" s="82"/>
      <c r="I284" s="66"/>
      <c r="K284" s="66"/>
      <c r="M284" s="87"/>
    </row>
    <row r="285" spans="1:13" s="79" customFormat="1" ht="15.75" x14ac:dyDescent="0.3">
      <c r="E285" s="81"/>
      <c r="F285" s="81"/>
      <c r="G285" s="82"/>
      <c r="H285" s="66"/>
      <c r="I285" s="66"/>
      <c r="J285" s="66"/>
      <c r="K285" s="66"/>
      <c r="L285" s="66"/>
      <c r="M285" s="66"/>
    </row>
    <row r="286" spans="1:13" s="79" customFormat="1" ht="15.75" x14ac:dyDescent="0.3">
      <c r="B286" s="90"/>
      <c r="C286" s="89"/>
      <c r="E286" s="81"/>
      <c r="F286" s="81"/>
      <c r="G286" s="82"/>
      <c r="I286" s="66"/>
      <c r="K286" s="66"/>
      <c r="M286" s="87"/>
    </row>
    <row r="287" spans="1:13" s="79" customFormat="1" ht="15.75" x14ac:dyDescent="0.3">
      <c r="E287" s="81"/>
      <c r="F287" s="81"/>
      <c r="G287" s="82"/>
      <c r="H287" s="66"/>
      <c r="I287" s="66"/>
      <c r="J287" s="66"/>
      <c r="K287" s="66"/>
      <c r="L287" s="66"/>
      <c r="M287" s="66"/>
    </row>
    <row r="288" spans="1:13" s="79" customFormat="1" ht="15.75" x14ac:dyDescent="0.3">
      <c r="B288" s="90"/>
      <c r="C288" s="89"/>
      <c r="E288" s="81"/>
      <c r="F288" s="81"/>
      <c r="G288" s="82"/>
      <c r="I288" s="66"/>
      <c r="K288" s="66"/>
      <c r="M288" s="87"/>
    </row>
    <row r="289" spans="1:13" s="79" customFormat="1" ht="15.75" x14ac:dyDescent="0.3">
      <c r="E289" s="81"/>
      <c r="F289" s="81"/>
      <c r="G289" s="82"/>
      <c r="H289" s="66"/>
      <c r="I289" s="66"/>
      <c r="J289" s="66"/>
      <c r="K289" s="66"/>
      <c r="L289" s="66"/>
      <c r="M289" s="66"/>
    </row>
    <row r="290" spans="1:13" s="79" customFormat="1" ht="15.75" x14ac:dyDescent="0.3">
      <c r="B290" s="90"/>
      <c r="C290" s="89"/>
      <c r="E290" s="81"/>
      <c r="F290" s="81"/>
      <c r="G290" s="82"/>
      <c r="I290" s="66"/>
      <c r="K290" s="66"/>
      <c r="M290" s="87"/>
    </row>
    <row r="291" spans="1:13" s="79" customFormat="1" ht="15.75" x14ac:dyDescent="0.3">
      <c r="E291" s="81"/>
      <c r="F291" s="81"/>
      <c r="G291" s="82"/>
      <c r="H291" s="66"/>
      <c r="I291" s="66"/>
      <c r="J291" s="66"/>
      <c r="K291" s="66"/>
      <c r="L291" s="66"/>
      <c r="M291" s="66"/>
    </row>
    <row r="292" spans="1:13" s="79" customFormat="1" ht="15.75" x14ac:dyDescent="0.3">
      <c r="B292" s="90"/>
      <c r="C292" s="89"/>
      <c r="E292" s="81"/>
      <c r="F292" s="81"/>
      <c r="G292" s="82"/>
      <c r="I292" s="66"/>
      <c r="K292" s="66"/>
      <c r="M292" s="87"/>
    </row>
    <row r="293" spans="1:13" s="79" customFormat="1" ht="15.75" x14ac:dyDescent="0.3">
      <c r="E293" s="81"/>
      <c r="F293" s="81"/>
      <c r="G293" s="82"/>
      <c r="H293" s="66"/>
      <c r="I293" s="66"/>
      <c r="J293" s="66"/>
      <c r="K293" s="66"/>
      <c r="L293" s="66"/>
      <c r="M293" s="66"/>
    </row>
    <row r="294" spans="1:13" s="79" customFormat="1" ht="15.75" x14ac:dyDescent="0.3">
      <c r="B294" s="90"/>
      <c r="C294" s="89"/>
      <c r="E294" s="81"/>
      <c r="F294" s="81"/>
      <c r="G294" s="82"/>
      <c r="I294" s="91"/>
      <c r="K294" s="66"/>
      <c r="M294" s="87"/>
    </row>
    <row r="295" spans="1:13" s="79" customFormat="1" ht="15.75" x14ac:dyDescent="0.3">
      <c r="E295" s="81"/>
      <c r="F295" s="81"/>
      <c r="G295" s="82"/>
      <c r="H295" s="66"/>
      <c r="I295" s="66"/>
      <c r="J295" s="66"/>
      <c r="K295" s="66"/>
      <c r="L295" s="66"/>
      <c r="M295" s="66"/>
    </row>
    <row r="296" spans="1:13" s="79" customFormat="1" ht="15.75" x14ac:dyDescent="0.3">
      <c r="B296" s="90"/>
      <c r="C296" s="89"/>
      <c r="E296" s="81"/>
      <c r="F296" s="81"/>
      <c r="G296" s="82"/>
      <c r="I296" s="91"/>
      <c r="K296" s="66"/>
      <c r="M296" s="87"/>
    </row>
    <row r="297" spans="1:13" s="79" customFormat="1" ht="15.75" x14ac:dyDescent="0.3">
      <c r="E297" s="81"/>
      <c r="F297" s="81"/>
      <c r="G297" s="82"/>
      <c r="H297" s="66"/>
      <c r="I297" s="66"/>
      <c r="J297" s="66"/>
      <c r="K297" s="66"/>
      <c r="L297" s="66"/>
      <c r="M297" s="66"/>
    </row>
    <row r="298" spans="1:13" s="79" customFormat="1" ht="15.75" x14ac:dyDescent="0.3">
      <c r="B298" s="90"/>
      <c r="C298" s="89"/>
      <c r="E298" s="81"/>
      <c r="F298" s="81"/>
      <c r="G298" s="82"/>
      <c r="I298" s="66"/>
      <c r="K298" s="66"/>
      <c r="M298" s="87"/>
    </row>
    <row r="299" spans="1:13" x14ac:dyDescent="0.3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</row>
    <row r="300" spans="1:13" s="79" customFormat="1" ht="15.75" x14ac:dyDescent="0.3">
      <c r="E300" s="81"/>
      <c r="F300" s="81"/>
      <c r="G300" s="82"/>
      <c r="H300" s="86"/>
      <c r="I300" s="66"/>
      <c r="J300" s="86"/>
      <c r="K300" s="66"/>
      <c r="L300" s="86"/>
      <c r="M300" s="86"/>
    </row>
    <row r="301" spans="1:13" s="79" customFormat="1" ht="15.75" x14ac:dyDescent="0.3">
      <c r="E301" s="81"/>
      <c r="F301" s="81"/>
      <c r="G301" s="82"/>
      <c r="H301" s="66"/>
      <c r="I301" s="66"/>
      <c r="J301" s="66"/>
      <c r="K301" s="66"/>
      <c r="L301" s="66"/>
      <c r="M301" s="66"/>
    </row>
    <row r="302" spans="1:13" s="79" customFormat="1" ht="15.75" x14ac:dyDescent="0.3">
      <c r="E302" s="81"/>
      <c r="F302" s="81"/>
      <c r="G302" s="82"/>
      <c r="H302" s="66"/>
      <c r="I302" s="66"/>
      <c r="J302" s="66"/>
      <c r="K302" s="66"/>
      <c r="L302" s="66"/>
      <c r="M302" s="66"/>
    </row>
    <row r="303" spans="1:13" s="79" customFormat="1" ht="15.75" x14ac:dyDescent="0.3">
      <c r="E303" s="81"/>
      <c r="F303" s="81"/>
      <c r="G303" s="82"/>
      <c r="H303" s="66"/>
      <c r="I303" s="66"/>
      <c r="J303" s="66"/>
      <c r="K303" s="66"/>
      <c r="L303" s="66"/>
      <c r="M303" s="66"/>
    </row>
    <row r="304" spans="1:13" s="79" customFormat="1" ht="15.75" x14ac:dyDescent="0.3">
      <c r="B304" s="49"/>
      <c r="C304" s="89"/>
      <c r="E304" s="81"/>
      <c r="F304" s="81"/>
      <c r="G304" s="82"/>
      <c r="I304" s="66"/>
      <c r="K304" s="66"/>
      <c r="M304" s="87"/>
    </row>
    <row r="305" spans="1:13" s="79" customFormat="1" ht="15.75" x14ac:dyDescent="0.3">
      <c r="E305" s="81"/>
      <c r="F305" s="81"/>
      <c r="G305" s="82"/>
      <c r="H305" s="66"/>
      <c r="I305" s="66"/>
      <c r="J305" s="66"/>
      <c r="K305" s="66"/>
      <c r="L305" s="66"/>
      <c r="M305" s="66"/>
    </row>
    <row r="306" spans="1:13" x14ac:dyDescent="0.3">
      <c r="A306" s="79"/>
      <c r="B306" s="79"/>
      <c r="C306" s="79"/>
      <c r="D306" s="79"/>
      <c r="E306" s="79"/>
      <c r="F306" s="79"/>
      <c r="G306" s="82"/>
      <c r="H306" s="79"/>
      <c r="I306" s="66"/>
      <c r="J306" s="66"/>
      <c r="K306" s="66"/>
      <c r="L306" s="66"/>
      <c r="M306" s="66"/>
    </row>
    <row r="307" spans="1:13" x14ac:dyDescent="0.3">
      <c r="A307" s="79"/>
      <c r="B307" s="79"/>
      <c r="C307" s="79"/>
      <c r="D307" s="79"/>
      <c r="E307" s="81"/>
      <c r="F307" s="81"/>
      <c r="G307" s="82"/>
      <c r="H307" s="79"/>
      <c r="I307" s="66"/>
      <c r="J307" s="66"/>
      <c r="K307" s="66"/>
      <c r="L307" s="66"/>
      <c r="M307" s="87"/>
    </row>
    <row r="308" spans="1:13" x14ac:dyDescent="0.3">
      <c r="A308" s="79"/>
      <c r="B308" s="79"/>
      <c r="C308" s="79"/>
      <c r="D308" s="79"/>
      <c r="E308" s="81"/>
      <c r="F308" s="81"/>
      <c r="G308" s="82"/>
      <c r="H308" s="87"/>
      <c r="I308" s="82"/>
      <c r="J308" s="79"/>
      <c r="K308" s="82"/>
      <c r="L308" s="79"/>
      <c r="M308" s="87"/>
    </row>
    <row r="309" spans="1:13" x14ac:dyDescent="0.3">
      <c r="A309" s="79"/>
      <c r="B309" s="79"/>
      <c r="C309" s="79"/>
      <c r="D309" s="79"/>
      <c r="E309" s="79"/>
      <c r="F309" s="81"/>
      <c r="G309" s="82"/>
      <c r="H309" s="87"/>
      <c r="I309" s="78"/>
      <c r="J309" s="79"/>
      <c r="K309" s="66"/>
      <c r="L309" s="66"/>
      <c r="M309" s="87"/>
    </row>
    <row r="310" spans="1:13" x14ac:dyDescent="0.3">
      <c r="A310" s="79"/>
      <c r="B310" s="79"/>
      <c r="C310" s="79"/>
      <c r="D310" s="79"/>
      <c r="E310" s="81"/>
      <c r="F310" s="81"/>
      <c r="G310" s="82"/>
      <c r="I310" s="78"/>
      <c r="J310" s="79"/>
      <c r="K310" s="66"/>
      <c r="L310" s="66"/>
      <c r="M310" s="87"/>
    </row>
    <row r="311" spans="1:13" x14ac:dyDescent="0.3">
      <c r="A311" s="79"/>
      <c r="B311" s="79"/>
      <c r="C311" s="79"/>
      <c r="D311" s="49"/>
      <c r="E311" s="79"/>
      <c r="F311" s="81"/>
      <c r="G311" s="82"/>
      <c r="I311" s="78"/>
      <c r="J311" s="79"/>
      <c r="K311" s="66"/>
      <c r="L311" s="66"/>
      <c r="M311" s="87"/>
    </row>
    <row r="312" spans="1:13" x14ac:dyDescent="0.3">
      <c r="A312" s="79"/>
      <c r="B312" s="79"/>
      <c r="C312" s="79"/>
      <c r="D312" s="79"/>
      <c r="E312" s="79"/>
      <c r="F312" s="81"/>
      <c r="G312" s="82"/>
      <c r="I312" s="82"/>
      <c r="J312" s="79"/>
      <c r="K312" s="82"/>
      <c r="L312" s="79"/>
      <c r="M312" s="87"/>
    </row>
    <row r="313" spans="1:13" x14ac:dyDescent="0.3">
      <c r="A313" s="79"/>
      <c r="B313" s="79"/>
      <c r="C313" s="79"/>
      <c r="D313" s="79"/>
      <c r="E313" s="81"/>
      <c r="F313" s="81"/>
      <c r="G313" s="82"/>
      <c r="I313" s="82"/>
      <c r="J313" s="79"/>
      <c r="K313" s="66"/>
      <c r="L313" s="66"/>
      <c r="M313" s="82"/>
    </row>
    <row r="314" spans="1:13" s="79" customFormat="1" ht="15.75" x14ac:dyDescent="0.3">
      <c r="E314" s="81"/>
      <c r="F314" s="81"/>
      <c r="G314" s="82"/>
      <c r="H314" s="66"/>
      <c r="I314" s="66"/>
      <c r="J314" s="66"/>
      <c r="K314" s="66"/>
      <c r="L314" s="66"/>
      <c r="M314" s="66"/>
    </row>
    <row r="315" spans="1:13" x14ac:dyDescent="0.3">
      <c r="A315" s="79"/>
      <c r="B315" s="79"/>
      <c r="C315" s="79"/>
      <c r="D315" s="79"/>
      <c r="E315" s="79"/>
      <c r="F315" s="88"/>
      <c r="G315" s="82"/>
      <c r="H315" s="79"/>
      <c r="I315" s="66"/>
      <c r="J315" s="66"/>
      <c r="K315" s="66"/>
      <c r="L315" s="66"/>
      <c r="M315" s="66"/>
    </row>
    <row r="316" spans="1:13" x14ac:dyDescent="0.3">
      <c r="A316" s="79"/>
      <c r="B316" s="79"/>
      <c r="C316" s="79"/>
      <c r="D316" s="79"/>
      <c r="E316" s="81"/>
      <c r="F316" s="81"/>
      <c r="G316" s="82"/>
      <c r="H316" s="79"/>
      <c r="I316" s="66"/>
      <c r="J316" s="66"/>
      <c r="K316" s="66"/>
      <c r="L316" s="66"/>
      <c r="M316" s="87"/>
    </row>
    <row r="317" spans="1:13" x14ac:dyDescent="0.3">
      <c r="A317" s="79"/>
      <c r="B317" s="79"/>
      <c r="C317" s="79"/>
      <c r="D317" s="79"/>
      <c r="E317" s="81"/>
      <c r="F317" s="81"/>
      <c r="G317" s="82"/>
      <c r="H317" s="87"/>
      <c r="I317" s="82"/>
      <c r="J317" s="79"/>
      <c r="K317" s="82"/>
      <c r="L317" s="79"/>
      <c r="M317" s="87"/>
    </row>
    <row r="318" spans="1:13" x14ac:dyDescent="0.3">
      <c r="A318" s="79"/>
      <c r="B318" s="79"/>
      <c r="C318" s="79"/>
      <c r="D318" s="79"/>
      <c r="E318" s="79"/>
      <c r="F318" s="81"/>
      <c r="G318" s="82"/>
      <c r="H318" s="87"/>
      <c r="I318" s="78"/>
      <c r="J318" s="79"/>
      <c r="K318" s="66"/>
      <c r="L318" s="66"/>
      <c r="M318" s="87"/>
    </row>
    <row r="319" spans="1:13" x14ac:dyDescent="0.3">
      <c r="A319" s="79"/>
      <c r="B319" s="79"/>
      <c r="C319" s="79"/>
      <c r="D319" s="79"/>
      <c r="E319" s="81"/>
      <c r="F319" s="81"/>
      <c r="G319" s="82"/>
      <c r="I319" s="78"/>
      <c r="J319" s="79"/>
      <c r="K319" s="66"/>
      <c r="L319" s="66"/>
      <c r="M319" s="87"/>
    </row>
    <row r="320" spans="1:13" x14ac:dyDescent="0.3">
      <c r="A320" s="79"/>
      <c r="B320" s="79"/>
      <c r="C320" s="79"/>
      <c r="D320" s="49"/>
      <c r="E320" s="79"/>
      <c r="F320" s="81"/>
      <c r="G320" s="82"/>
      <c r="I320" s="78"/>
      <c r="J320" s="79"/>
      <c r="K320" s="66"/>
      <c r="L320" s="66"/>
      <c r="M320" s="87"/>
    </row>
    <row r="321" spans="1:13" x14ac:dyDescent="0.3">
      <c r="A321" s="79"/>
      <c r="B321" s="79"/>
      <c r="C321" s="79"/>
      <c r="D321" s="79"/>
      <c r="E321" s="79"/>
      <c r="F321" s="81"/>
      <c r="G321" s="82"/>
      <c r="I321" s="82"/>
      <c r="J321" s="79"/>
      <c r="K321" s="82"/>
      <c r="L321" s="79"/>
      <c r="M321" s="87"/>
    </row>
    <row r="322" spans="1:13" x14ac:dyDescent="0.3">
      <c r="A322" s="79"/>
      <c r="B322" s="79"/>
      <c r="C322" s="79"/>
      <c r="D322" s="79"/>
      <c r="E322" s="81"/>
      <c r="F322" s="81"/>
      <c r="G322" s="82"/>
      <c r="I322" s="82"/>
      <c r="J322" s="79"/>
      <c r="K322" s="66"/>
      <c r="L322" s="66"/>
      <c r="M322" s="82"/>
    </row>
    <row r="323" spans="1:13" s="79" customFormat="1" ht="15.75" x14ac:dyDescent="0.3">
      <c r="E323" s="81"/>
      <c r="F323" s="81"/>
      <c r="G323" s="82"/>
      <c r="H323" s="66"/>
      <c r="I323" s="66"/>
      <c r="J323" s="66"/>
      <c r="K323" s="66"/>
      <c r="L323" s="66"/>
      <c r="M323" s="66"/>
    </row>
    <row r="324" spans="1:13" s="79" customFormat="1" ht="15.75" x14ac:dyDescent="0.3">
      <c r="C324" s="89"/>
      <c r="G324" s="82"/>
      <c r="I324" s="66"/>
      <c r="J324" s="66"/>
      <c r="K324" s="66"/>
      <c r="L324" s="66"/>
      <c r="M324" s="66"/>
    </row>
    <row r="325" spans="1:13" x14ac:dyDescent="0.3">
      <c r="A325" s="79"/>
      <c r="B325" s="79"/>
      <c r="C325" s="79"/>
      <c r="D325" s="79"/>
      <c r="E325" s="81"/>
      <c r="F325" s="81"/>
      <c r="G325" s="82"/>
      <c r="H325" s="79"/>
      <c r="I325" s="66"/>
      <c r="J325" s="66"/>
      <c r="K325" s="66"/>
      <c r="L325" s="66"/>
      <c r="M325" s="87"/>
    </row>
    <row r="326" spans="1:13" x14ac:dyDescent="0.3">
      <c r="A326" s="79"/>
      <c r="B326" s="79"/>
      <c r="C326" s="79"/>
      <c r="D326" s="79"/>
      <c r="E326" s="81"/>
      <c r="F326" s="81"/>
      <c r="G326" s="82"/>
      <c r="H326" s="87"/>
      <c r="I326" s="82"/>
      <c r="J326" s="79"/>
      <c r="K326" s="82"/>
      <c r="L326" s="79"/>
      <c r="M326" s="87"/>
    </row>
    <row r="327" spans="1:13" x14ac:dyDescent="0.3">
      <c r="A327" s="79"/>
      <c r="B327" s="79"/>
      <c r="C327" s="79"/>
      <c r="D327" s="79"/>
      <c r="E327" s="79"/>
      <c r="F327" s="81"/>
      <c r="G327" s="82"/>
      <c r="H327" s="87"/>
      <c r="I327" s="78"/>
      <c r="J327" s="79"/>
      <c r="K327" s="66"/>
      <c r="L327" s="66"/>
      <c r="M327" s="87"/>
    </row>
    <row r="328" spans="1:13" x14ac:dyDescent="0.3">
      <c r="A328" s="79"/>
      <c r="B328" s="79"/>
      <c r="C328" s="79"/>
      <c r="D328" s="79"/>
      <c r="E328" s="81"/>
      <c r="F328" s="81"/>
      <c r="G328" s="82"/>
      <c r="I328" s="78"/>
      <c r="J328" s="79"/>
      <c r="K328" s="66"/>
      <c r="L328" s="66"/>
      <c r="M328" s="87"/>
    </row>
    <row r="329" spans="1:13" x14ac:dyDescent="0.3">
      <c r="A329" s="79"/>
      <c r="B329" s="79"/>
      <c r="C329" s="79"/>
      <c r="D329" s="79"/>
      <c r="E329" s="79"/>
      <c r="F329" s="81"/>
      <c r="G329" s="82"/>
      <c r="I329" s="82"/>
      <c r="J329" s="79"/>
      <c r="K329" s="82"/>
      <c r="L329" s="79"/>
      <c r="M329" s="87"/>
    </row>
    <row r="330" spans="1:13" x14ac:dyDescent="0.3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</row>
    <row r="331" spans="1:13" x14ac:dyDescent="0.3">
      <c r="A331" s="79"/>
      <c r="B331" s="79"/>
      <c r="C331" s="79"/>
      <c r="D331" s="79"/>
      <c r="E331" s="81"/>
      <c r="F331" s="81"/>
      <c r="G331" s="82"/>
      <c r="I331" s="82"/>
      <c r="J331" s="79"/>
      <c r="K331" s="66"/>
      <c r="L331" s="66"/>
      <c r="M331" s="82"/>
    </row>
    <row r="332" spans="1:13" s="79" customFormat="1" ht="15.75" x14ac:dyDescent="0.3">
      <c r="E332" s="81"/>
      <c r="F332" s="81"/>
      <c r="G332" s="82"/>
      <c r="H332" s="66"/>
      <c r="I332" s="66"/>
      <c r="J332" s="66"/>
      <c r="K332" s="66"/>
      <c r="L332" s="66"/>
      <c r="M332" s="66"/>
    </row>
    <row r="333" spans="1:13" x14ac:dyDescent="0.3">
      <c r="A333" s="79"/>
      <c r="B333" s="79"/>
      <c r="C333" s="89"/>
      <c r="D333" s="79"/>
      <c r="E333" s="79"/>
      <c r="F333" s="79"/>
      <c r="G333" s="82"/>
      <c r="H333" s="79"/>
      <c r="I333" s="66"/>
      <c r="J333" s="66"/>
      <c r="K333" s="66"/>
      <c r="L333" s="66"/>
      <c r="M333" s="66"/>
    </row>
    <row r="334" spans="1:13" x14ac:dyDescent="0.3">
      <c r="A334" s="79"/>
      <c r="B334" s="79"/>
      <c r="C334" s="79"/>
      <c r="D334" s="79"/>
      <c r="E334" s="81"/>
      <c r="F334" s="81"/>
      <c r="G334" s="82"/>
      <c r="H334" s="79"/>
      <c r="I334" s="66"/>
      <c r="J334" s="66"/>
      <c r="K334" s="66"/>
      <c r="L334" s="66"/>
      <c r="M334" s="87"/>
    </row>
    <row r="335" spans="1:13" x14ac:dyDescent="0.3">
      <c r="A335" s="79"/>
      <c r="B335" s="79"/>
      <c r="C335" s="79"/>
      <c r="D335" s="79"/>
      <c r="E335" s="81"/>
      <c r="F335" s="81"/>
      <c r="G335" s="82"/>
      <c r="H335" s="87"/>
      <c r="I335" s="82"/>
      <c r="J335" s="79"/>
      <c r="K335" s="82"/>
      <c r="L335" s="79"/>
      <c r="M335" s="87"/>
    </row>
    <row r="336" spans="1:13" x14ac:dyDescent="0.3">
      <c r="A336" s="79"/>
      <c r="B336" s="79"/>
      <c r="C336" s="79"/>
      <c r="D336" s="79"/>
      <c r="E336" s="79"/>
      <c r="F336" s="81"/>
      <c r="G336" s="82"/>
      <c r="H336" s="87"/>
      <c r="I336" s="78"/>
      <c r="J336" s="79"/>
      <c r="K336" s="66"/>
      <c r="L336" s="66"/>
      <c r="M336" s="87"/>
    </row>
    <row r="337" spans="1:13" x14ac:dyDescent="0.3">
      <c r="A337" s="79"/>
      <c r="B337" s="79"/>
      <c r="C337" s="79"/>
      <c r="D337" s="79"/>
      <c r="E337" s="81"/>
      <c r="F337" s="81"/>
      <c r="G337" s="82"/>
      <c r="I337" s="78"/>
      <c r="J337" s="79"/>
      <c r="K337" s="66"/>
      <c r="L337" s="66"/>
      <c r="M337" s="87"/>
    </row>
    <row r="338" spans="1:13" x14ac:dyDescent="0.3">
      <c r="A338" s="79"/>
      <c r="B338" s="79"/>
      <c r="C338" s="79"/>
      <c r="D338" s="79"/>
      <c r="E338" s="79"/>
      <c r="F338" s="81"/>
      <c r="G338" s="82"/>
      <c r="H338" s="87"/>
      <c r="I338" s="78"/>
      <c r="J338" s="79"/>
      <c r="K338" s="66"/>
      <c r="L338" s="66"/>
      <c r="M338" s="87"/>
    </row>
    <row r="339" spans="1:13" x14ac:dyDescent="0.3">
      <c r="A339" s="79"/>
      <c r="B339" s="79"/>
      <c r="C339" s="79"/>
      <c r="D339" s="79"/>
      <c r="E339" s="81"/>
      <c r="F339" s="81"/>
      <c r="G339" s="82"/>
      <c r="I339" s="78"/>
      <c r="J339" s="79"/>
      <c r="K339" s="66"/>
      <c r="L339" s="66"/>
      <c r="M339" s="87"/>
    </row>
    <row r="340" spans="1:13" s="79" customFormat="1" ht="15.75" x14ac:dyDescent="0.3">
      <c r="E340" s="81"/>
      <c r="F340" s="81"/>
      <c r="G340" s="82"/>
      <c r="H340" s="66"/>
      <c r="I340" s="66"/>
      <c r="J340" s="66"/>
      <c r="K340" s="66"/>
      <c r="L340" s="66"/>
      <c r="M340" s="66"/>
    </row>
    <row r="341" spans="1:13" x14ac:dyDescent="0.3">
      <c r="A341" s="79"/>
      <c r="B341" s="79"/>
      <c r="C341" s="89"/>
      <c r="D341" s="79"/>
      <c r="E341" s="79"/>
      <c r="F341" s="79"/>
      <c r="G341" s="82"/>
      <c r="H341" s="79"/>
      <c r="I341" s="66"/>
      <c r="J341" s="66"/>
      <c r="K341" s="66"/>
      <c r="L341" s="66"/>
      <c r="M341" s="66"/>
    </row>
    <row r="342" spans="1:13" x14ac:dyDescent="0.3">
      <c r="A342" s="79"/>
      <c r="B342" s="79"/>
      <c r="C342" s="79"/>
      <c r="D342" s="79"/>
      <c r="E342" s="81"/>
      <c r="F342" s="81"/>
      <c r="G342" s="82"/>
      <c r="H342" s="79"/>
      <c r="I342" s="66"/>
      <c r="J342" s="66"/>
      <c r="K342" s="66"/>
      <c r="L342" s="66"/>
      <c r="M342" s="87"/>
    </row>
    <row r="343" spans="1:13" x14ac:dyDescent="0.3">
      <c r="A343" s="79"/>
      <c r="B343" s="79"/>
      <c r="C343" s="79"/>
      <c r="D343" s="79"/>
      <c r="E343" s="81"/>
      <c r="F343" s="81"/>
      <c r="G343" s="82"/>
      <c r="H343" s="87"/>
      <c r="I343" s="82"/>
      <c r="J343" s="79"/>
      <c r="K343" s="82"/>
      <c r="L343" s="79"/>
      <c r="M343" s="87"/>
    </row>
    <row r="344" spans="1:13" x14ac:dyDescent="0.3">
      <c r="A344" s="79"/>
      <c r="B344" s="79"/>
      <c r="C344" s="79"/>
      <c r="D344" s="79"/>
      <c r="E344" s="79"/>
      <c r="F344" s="81"/>
      <c r="G344" s="82"/>
      <c r="H344" s="87"/>
      <c r="I344" s="78"/>
      <c r="J344" s="79"/>
      <c r="K344" s="66"/>
      <c r="L344" s="66"/>
      <c r="M344" s="87"/>
    </row>
    <row r="345" spans="1:13" x14ac:dyDescent="0.3">
      <c r="A345" s="79"/>
      <c r="B345" s="79"/>
      <c r="C345" s="79"/>
      <c r="D345" s="79"/>
      <c r="E345" s="81"/>
      <c r="F345" s="81"/>
      <c r="G345" s="82"/>
      <c r="I345" s="78"/>
      <c r="J345" s="79"/>
      <c r="K345" s="66"/>
      <c r="L345" s="66"/>
      <c r="M345" s="87"/>
    </row>
    <row r="346" spans="1:13" x14ac:dyDescent="0.3">
      <c r="A346" s="79"/>
      <c r="B346" s="79"/>
      <c r="C346" s="79"/>
      <c r="D346" s="79"/>
      <c r="E346" s="79"/>
      <c r="F346" s="81"/>
      <c r="G346" s="82"/>
      <c r="H346" s="87"/>
      <c r="I346" s="78"/>
      <c r="J346" s="79"/>
      <c r="K346" s="66"/>
      <c r="L346" s="66"/>
      <c r="M346" s="87"/>
    </row>
    <row r="347" spans="1:13" x14ac:dyDescent="0.3">
      <c r="A347" s="79"/>
      <c r="B347" s="79"/>
      <c r="C347" s="79"/>
      <c r="D347" s="79"/>
      <c r="E347" s="81"/>
      <c r="F347" s="81"/>
      <c r="G347" s="82"/>
      <c r="I347" s="78"/>
      <c r="J347" s="79"/>
      <c r="K347" s="66"/>
      <c r="L347" s="66"/>
      <c r="M347" s="87"/>
    </row>
    <row r="348" spans="1:13" s="79" customFormat="1" ht="15.75" x14ac:dyDescent="0.3">
      <c r="E348" s="81"/>
      <c r="F348" s="81"/>
      <c r="G348" s="82"/>
      <c r="H348" s="66"/>
      <c r="I348" s="66"/>
      <c r="J348" s="66"/>
      <c r="K348" s="66"/>
      <c r="L348" s="66"/>
      <c r="M348" s="66"/>
    </row>
    <row r="349" spans="1:13" x14ac:dyDescent="0.3">
      <c r="A349" s="79"/>
      <c r="B349" s="79"/>
      <c r="C349" s="79"/>
      <c r="D349" s="79"/>
      <c r="E349" s="81"/>
      <c r="F349" s="81"/>
      <c r="G349" s="82"/>
      <c r="H349" s="79"/>
      <c r="I349" s="66"/>
      <c r="J349" s="66"/>
      <c r="K349" s="66"/>
      <c r="L349" s="66"/>
      <c r="M349" s="66"/>
    </row>
    <row r="350" spans="1:13" x14ac:dyDescent="0.3">
      <c r="A350" s="79"/>
      <c r="B350" s="79"/>
      <c r="C350" s="79"/>
      <c r="D350" s="79"/>
      <c r="E350" s="81"/>
      <c r="F350" s="81"/>
      <c r="G350" s="82"/>
      <c r="H350" s="79"/>
      <c r="I350" s="66"/>
      <c r="J350" s="66"/>
      <c r="K350" s="66"/>
      <c r="L350" s="66"/>
      <c r="M350" s="87"/>
    </row>
    <row r="351" spans="1:13" x14ac:dyDescent="0.3">
      <c r="A351" s="79"/>
      <c r="B351" s="79"/>
      <c r="C351" s="79"/>
      <c r="D351" s="79"/>
      <c r="E351" s="80"/>
      <c r="F351" s="81"/>
      <c r="G351" s="82"/>
      <c r="H351" s="87"/>
      <c r="I351" s="82"/>
      <c r="J351" s="79"/>
      <c r="K351" s="82"/>
      <c r="L351" s="79"/>
      <c r="M351" s="87"/>
    </row>
    <row r="352" spans="1:13" x14ac:dyDescent="0.3">
      <c r="A352" s="79"/>
      <c r="B352" s="79"/>
      <c r="C352" s="79"/>
      <c r="D352" s="79"/>
      <c r="E352" s="81"/>
      <c r="F352" s="81"/>
      <c r="G352" s="82"/>
      <c r="H352" s="87"/>
      <c r="I352" s="78"/>
      <c r="J352" s="79"/>
      <c r="K352" s="66"/>
      <c r="L352" s="66"/>
      <c r="M352" s="87"/>
    </row>
    <row r="353" spans="1:13" x14ac:dyDescent="0.3">
      <c r="A353" s="79"/>
      <c r="B353" s="79"/>
      <c r="C353" s="79"/>
      <c r="D353" s="79"/>
      <c r="E353" s="81"/>
      <c r="F353" s="81"/>
      <c r="G353" s="82"/>
      <c r="I353" s="78"/>
      <c r="J353" s="79"/>
      <c r="K353" s="66"/>
      <c r="L353" s="66"/>
      <c r="M353" s="87"/>
    </row>
    <row r="354" spans="1:13" x14ac:dyDescent="0.3">
      <c r="A354" s="79"/>
      <c r="B354" s="79"/>
      <c r="C354" s="79"/>
      <c r="D354" s="79"/>
      <c r="E354" s="81"/>
      <c r="F354" s="81"/>
      <c r="G354" s="82"/>
      <c r="H354" s="87"/>
      <c r="I354" s="78"/>
      <c r="J354" s="79"/>
      <c r="K354" s="66"/>
      <c r="L354" s="66"/>
      <c r="M354" s="87"/>
    </row>
    <row r="355" spans="1:13" x14ac:dyDescent="0.3">
      <c r="A355" s="79"/>
      <c r="B355" s="79"/>
      <c r="C355" s="79"/>
      <c r="D355" s="79"/>
      <c r="E355" s="81"/>
      <c r="F355" s="81"/>
      <c r="G355" s="82"/>
      <c r="I355" s="78"/>
      <c r="J355" s="79"/>
      <c r="K355" s="66"/>
      <c r="L355" s="66"/>
      <c r="M355" s="87"/>
    </row>
    <row r="356" spans="1:13" x14ac:dyDescent="0.3">
      <c r="A356" s="79"/>
      <c r="B356" s="79"/>
      <c r="C356" s="79"/>
      <c r="D356" s="79"/>
      <c r="E356" s="80"/>
      <c r="F356" s="81"/>
      <c r="G356" s="82"/>
      <c r="I356" s="78"/>
      <c r="J356" s="79"/>
      <c r="K356" s="66"/>
      <c r="L356" s="66"/>
      <c r="M356" s="87"/>
    </row>
    <row r="357" spans="1:13" s="79" customFormat="1" ht="15.75" x14ac:dyDescent="0.3">
      <c r="E357" s="81"/>
      <c r="F357" s="81"/>
      <c r="G357" s="82"/>
      <c r="H357" s="66"/>
      <c r="I357" s="66"/>
      <c r="J357" s="66"/>
      <c r="K357" s="66"/>
      <c r="L357" s="66"/>
      <c r="M357" s="66"/>
    </row>
    <row r="358" spans="1:13" x14ac:dyDescent="0.3">
      <c r="A358" s="79"/>
      <c r="B358" s="79"/>
      <c r="C358" s="79"/>
      <c r="D358" s="79"/>
      <c r="E358" s="81"/>
      <c r="F358" s="81"/>
      <c r="G358" s="82"/>
      <c r="H358" s="79"/>
      <c r="I358" s="66"/>
      <c r="J358" s="66"/>
      <c r="K358" s="66"/>
      <c r="L358" s="66"/>
      <c r="M358" s="66"/>
    </row>
    <row r="359" spans="1:13" x14ac:dyDescent="0.3">
      <c r="A359" s="79"/>
      <c r="B359" s="79"/>
      <c r="C359" s="79"/>
      <c r="D359" s="79"/>
      <c r="E359" s="81"/>
      <c r="F359" s="81"/>
      <c r="G359" s="82"/>
      <c r="H359" s="79"/>
      <c r="I359" s="66"/>
      <c r="J359" s="66"/>
      <c r="K359" s="66"/>
      <c r="L359" s="66"/>
      <c r="M359" s="87"/>
    </row>
    <row r="360" spans="1:13" x14ac:dyDescent="0.3">
      <c r="A360" s="79"/>
      <c r="B360" s="79"/>
      <c r="C360" s="79"/>
      <c r="D360" s="79"/>
      <c r="E360" s="80"/>
      <c r="F360" s="81"/>
      <c r="G360" s="82"/>
      <c r="H360" s="87"/>
      <c r="I360" s="82"/>
      <c r="J360" s="79"/>
      <c r="K360" s="82"/>
      <c r="L360" s="79"/>
      <c r="M360" s="87"/>
    </row>
    <row r="361" spans="1:13" x14ac:dyDescent="0.3">
      <c r="A361" s="79"/>
      <c r="B361" s="79"/>
      <c r="C361" s="79"/>
      <c r="D361" s="79"/>
      <c r="E361" s="81"/>
      <c r="F361" s="81"/>
      <c r="G361" s="82"/>
      <c r="H361" s="87"/>
      <c r="I361" s="78"/>
      <c r="J361" s="79"/>
      <c r="K361" s="66"/>
      <c r="L361" s="66"/>
      <c r="M361" s="87"/>
    </row>
    <row r="362" spans="1:13" x14ac:dyDescent="0.3">
      <c r="A362" s="79"/>
      <c r="B362" s="79"/>
      <c r="C362" s="79"/>
      <c r="D362" s="79"/>
      <c r="E362" s="81"/>
      <c r="F362" s="81"/>
      <c r="G362" s="82"/>
      <c r="I362" s="78"/>
      <c r="J362" s="79"/>
      <c r="K362" s="66"/>
      <c r="L362" s="66"/>
      <c r="M362" s="87"/>
    </row>
    <row r="363" spans="1:13" x14ac:dyDescent="0.3">
      <c r="A363" s="79"/>
      <c r="B363" s="79"/>
      <c r="C363" s="79"/>
      <c r="D363" s="79"/>
      <c r="E363" s="81"/>
      <c r="F363" s="81"/>
      <c r="G363" s="82"/>
      <c r="H363" s="87"/>
      <c r="I363" s="78"/>
      <c r="J363" s="79"/>
      <c r="K363" s="66"/>
      <c r="L363" s="66"/>
      <c r="M363" s="87"/>
    </row>
    <row r="364" spans="1:13" x14ac:dyDescent="0.3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</row>
    <row r="365" spans="1:13" x14ac:dyDescent="0.3">
      <c r="A365" s="79"/>
      <c r="B365" s="79"/>
      <c r="C365" s="79"/>
      <c r="D365" s="79"/>
      <c r="E365" s="81"/>
      <c r="F365" s="81"/>
      <c r="G365" s="82"/>
      <c r="I365" s="78"/>
      <c r="J365" s="79"/>
      <c r="K365" s="66"/>
      <c r="L365" s="66"/>
      <c r="M365" s="87"/>
    </row>
    <row r="366" spans="1:13" x14ac:dyDescent="0.3">
      <c r="A366" s="79"/>
      <c r="B366" s="79"/>
      <c r="C366" s="79"/>
      <c r="D366" s="79"/>
      <c r="E366" s="80"/>
      <c r="F366" s="81"/>
      <c r="G366" s="82"/>
      <c r="I366" s="78"/>
      <c r="J366" s="79"/>
      <c r="K366" s="66"/>
      <c r="L366" s="66"/>
      <c r="M366" s="87"/>
    </row>
    <row r="367" spans="1:13" s="79" customFormat="1" ht="15.75" x14ac:dyDescent="0.3">
      <c r="E367" s="81"/>
      <c r="F367" s="81"/>
      <c r="G367" s="82"/>
      <c r="H367" s="66"/>
      <c r="I367" s="66"/>
      <c r="J367" s="66"/>
      <c r="K367" s="66"/>
      <c r="L367" s="66"/>
      <c r="M367" s="66"/>
    </row>
    <row r="368" spans="1:13" x14ac:dyDescent="0.3">
      <c r="A368" s="79"/>
      <c r="B368" s="79"/>
      <c r="C368" s="79"/>
      <c r="D368" s="79"/>
      <c r="E368" s="81"/>
      <c r="F368" s="81"/>
      <c r="G368" s="82"/>
      <c r="H368" s="79"/>
      <c r="I368" s="66"/>
      <c r="J368" s="66"/>
      <c r="K368" s="66"/>
      <c r="L368" s="66"/>
      <c r="M368" s="66"/>
    </row>
    <row r="369" spans="1:13" x14ac:dyDescent="0.3">
      <c r="A369" s="79"/>
      <c r="B369" s="79"/>
      <c r="C369" s="79"/>
      <c r="D369" s="79"/>
      <c r="E369" s="81"/>
      <c r="F369" s="81"/>
      <c r="G369" s="82"/>
      <c r="H369" s="79"/>
      <c r="I369" s="66"/>
      <c r="J369" s="66"/>
      <c r="K369" s="66"/>
      <c r="L369" s="66"/>
      <c r="M369" s="87"/>
    </row>
    <row r="370" spans="1:13" x14ac:dyDescent="0.3">
      <c r="A370" s="79"/>
      <c r="B370" s="79"/>
      <c r="C370" s="79"/>
      <c r="D370" s="79"/>
      <c r="E370" s="80"/>
      <c r="F370" s="81"/>
      <c r="G370" s="82"/>
      <c r="H370" s="87"/>
      <c r="I370" s="82"/>
      <c r="J370" s="79"/>
      <c r="K370" s="82"/>
      <c r="L370" s="79"/>
      <c r="M370" s="87"/>
    </row>
    <row r="371" spans="1:13" x14ac:dyDescent="0.3">
      <c r="A371" s="79"/>
      <c r="B371" s="79"/>
      <c r="C371" s="79"/>
      <c r="D371" s="79"/>
      <c r="E371" s="81"/>
      <c r="F371" s="81"/>
      <c r="G371" s="82"/>
      <c r="H371" s="87"/>
      <c r="I371" s="78"/>
      <c r="J371" s="79"/>
      <c r="K371" s="66"/>
      <c r="L371" s="66"/>
      <c r="M371" s="87"/>
    </row>
    <row r="372" spans="1:13" x14ac:dyDescent="0.3">
      <c r="A372" s="79"/>
      <c r="B372" s="79"/>
      <c r="C372" s="79"/>
      <c r="D372" s="79"/>
      <c r="E372" s="81"/>
      <c r="F372" s="81"/>
      <c r="G372" s="82"/>
      <c r="I372" s="78"/>
      <c r="J372" s="79"/>
      <c r="K372" s="66"/>
      <c r="L372" s="66"/>
      <c r="M372" s="87"/>
    </row>
    <row r="373" spans="1:13" x14ac:dyDescent="0.3">
      <c r="A373" s="79"/>
      <c r="B373" s="79"/>
      <c r="C373" s="79"/>
      <c r="D373" s="79"/>
      <c r="E373" s="81"/>
      <c r="F373" s="81"/>
      <c r="G373" s="82"/>
      <c r="H373" s="87"/>
      <c r="I373" s="78"/>
      <c r="J373" s="79"/>
      <c r="K373" s="66"/>
      <c r="L373" s="66"/>
      <c r="M373" s="87"/>
    </row>
    <row r="374" spans="1:13" x14ac:dyDescent="0.3">
      <c r="A374" s="79"/>
      <c r="B374" s="79"/>
      <c r="C374" s="79"/>
      <c r="D374" s="79"/>
      <c r="E374" s="81"/>
      <c r="F374" s="81"/>
      <c r="G374" s="82"/>
      <c r="I374" s="78"/>
      <c r="J374" s="79"/>
      <c r="K374" s="66"/>
      <c r="L374" s="66"/>
      <c r="M374" s="87"/>
    </row>
    <row r="375" spans="1:13" x14ac:dyDescent="0.3">
      <c r="A375" s="79"/>
      <c r="B375" s="79"/>
      <c r="C375" s="79"/>
      <c r="D375" s="79"/>
      <c r="E375" s="80"/>
      <c r="F375" s="81"/>
      <c r="G375" s="82"/>
      <c r="I375" s="78"/>
      <c r="J375" s="79"/>
      <c r="K375" s="66"/>
      <c r="L375" s="66"/>
      <c r="M375" s="87"/>
    </row>
    <row r="376" spans="1:13" s="79" customFormat="1" ht="15.75" x14ac:dyDescent="0.3">
      <c r="E376" s="81"/>
      <c r="F376" s="81"/>
      <c r="G376" s="82"/>
      <c r="H376" s="66"/>
      <c r="I376" s="66"/>
      <c r="J376" s="66"/>
      <c r="K376" s="66"/>
      <c r="L376" s="66"/>
      <c r="M376" s="66"/>
    </row>
    <row r="377" spans="1:13" x14ac:dyDescent="0.3">
      <c r="A377" s="79"/>
      <c r="B377" s="79"/>
      <c r="C377" s="79"/>
      <c r="D377" s="79"/>
      <c r="E377" s="81"/>
      <c r="F377" s="81"/>
      <c r="G377" s="82"/>
      <c r="H377" s="79"/>
      <c r="I377" s="66"/>
      <c r="J377" s="66"/>
      <c r="K377" s="66"/>
      <c r="L377" s="66"/>
      <c r="M377" s="66"/>
    </row>
    <row r="378" spans="1:13" x14ac:dyDescent="0.3">
      <c r="A378" s="79"/>
      <c r="B378" s="79"/>
      <c r="C378" s="79"/>
      <c r="D378" s="79"/>
      <c r="E378" s="81"/>
      <c r="F378" s="81"/>
      <c r="G378" s="82"/>
      <c r="H378" s="79"/>
      <c r="I378" s="66"/>
      <c r="J378" s="66"/>
      <c r="K378" s="66"/>
      <c r="L378" s="66"/>
      <c r="M378" s="87"/>
    </row>
    <row r="379" spans="1:13" x14ac:dyDescent="0.3">
      <c r="A379" s="79"/>
      <c r="B379" s="79"/>
      <c r="C379" s="79"/>
      <c r="D379" s="79"/>
      <c r="E379" s="80"/>
      <c r="F379" s="81"/>
      <c r="G379" s="82"/>
      <c r="H379" s="87"/>
      <c r="I379" s="82"/>
      <c r="J379" s="79"/>
      <c r="K379" s="82"/>
      <c r="L379" s="79"/>
      <c r="M379" s="82"/>
    </row>
    <row r="380" spans="1:13" x14ac:dyDescent="0.3">
      <c r="A380" s="79"/>
      <c r="B380" s="79"/>
      <c r="C380" s="79"/>
      <c r="D380" s="79"/>
      <c r="E380" s="81"/>
      <c r="F380" s="81"/>
      <c r="G380" s="82"/>
      <c r="H380" s="87"/>
      <c r="I380" s="78"/>
      <c r="J380" s="79"/>
      <c r="K380" s="66"/>
      <c r="L380" s="66"/>
      <c r="M380" s="87"/>
    </row>
    <row r="381" spans="1:13" x14ac:dyDescent="0.3">
      <c r="A381" s="79"/>
      <c r="B381" s="79"/>
      <c r="C381" s="79"/>
      <c r="D381" s="79"/>
      <c r="E381" s="81"/>
      <c r="F381" s="81"/>
      <c r="G381" s="82"/>
      <c r="I381" s="78"/>
      <c r="J381" s="79"/>
      <c r="K381" s="66"/>
      <c r="L381" s="66"/>
      <c r="M381" s="87"/>
    </row>
    <row r="382" spans="1:13" x14ac:dyDescent="0.3">
      <c r="A382" s="79"/>
      <c r="B382" s="79"/>
      <c r="C382" s="79"/>
      <c r="D382" s="79"/>
      <c r="E382" s="81"/>
      <c r="F382" s="81"/>
      <c r="G382" s="82"/>
      <c r="H382" s="87"/>
      <c r="I382" s="78"/>
      <c r="J382" s="79"/>
      <c r="K382" s="66"/>
      <c r="L382" s="66"/>
      <c r="M382" s="87"/>
    </row>
    <row r="383" spans="1:13" x14ac:dyDescent="0.3">
      <c r="A383" s="79"/>
      <c r="B383" s="79"/>
      <c r="C383" s="79"/>
      <c r="D383" s="79"/>
      <c r="E383" s="81"/>
      <c r="F383" s="81"/>
      <c r="G383" s="82"/>
      <c r="I383" s="78"/>
      <c r="J383" s="79"/>
      <c r="K383" s="66"/>
      <c r="L383" s="66"/>
      <c r="M383" s="87"/>
    </row>
    <row r="384" spans="1:13" x14ac:dyDescent="0.3">
      <c r="A384" s="79"/>
      <c r="B384" s="79"/>
      <c r="C384" s="79"/>
      <c r="D384" s="79"/>
      <c r="E384" s="80"/>
      <c r="F384" s="81"/>
      <c r="G384" s="82"/>
      <c r="I384" s="78"/>
      <c r="J384" s="79"/>
      <c r="K384" s="66"/>
      <c r="L384" s="66"/>
      <c r="M384" s="87"/>
    </row>
    <row r="385" spans="1:13" s="79" customFormat="1" ht="15.75" x14ac:dyDescent="0.3">
      <c r="E385" s="81"/>
      <c r="F385" s="81"/>
      <c r="G385" s="82"/>
      <c r="H385" s="66"/>
      <c r="I385" s="66"/>
      <c r="J385" s="66"/>
      <c r="K385" s="66"/>
      <c r="L385" s="66"/>
      <c r="M385" s="66"/>
    </row>
    <row r="386" spans="1:13" x14ac:dyDescent="0.3">
      <c r="A386" s="79"/>
      <c r="B386" s="79"/>
      <c r="C386" s="79"/>
      <c r="D386" s="79"/>
      <c r="E386" s="81"/>
      <c r="F386" s="81"/>
      <c r="G386" s="82"/>
      <c r="H386" s="79"/>
      <c r="I386" s="66"/>
      <c r="J386" s="66"/>
      <c r="K386" s="66"/>
      <c r="L386" s="66"/>
      <c r="M386" s="66"/>
    </row>
    <row r="387" spans="1:13" x14ac:dyDescent="0.3">
      <c r="A387" s="79"/>
      <c r="B387" s="79"/>
      <c r="C387" s="79"/>
      <c r="D387" s="79"/>
      <c r="E387" s="81"/>
      <c r="F387" s="81"/>
      <c r="G387" s="82"/>
      <c r="H387" s="79"/>
      <c r="I387" s="66"/>
      <c r="J387" s="66"/>
      <c r="K387" s="66"/>
      <c r="L387" s="66"/>
      <c r="M387" s="87"/>
    </row>
    <row r="388" spans="1:13" x14ac:dyDescent="0.3">
      <c r="A388" s="79"/>
      <c r="B388" s="79"/>
      <c r="C388" s="79"/>
      <c r="D388" s="79"/>
      <c r="E388" s="80"/>
      <c r="F388" s="81"/>
      <c r="G388" s="82"/>
      <c r="H388" s="87"/>
      <c r="I388" s="82"/>
      <c r="J388" s="79"/>
      <c r="K388" s="82"/>
      <c r="L388" s="79"/>
      <c r="M388" s="82"/>
    </row>
    <row r="389" spans="1:13" x14ac:dyDescent="0.3">
      <c r="A389" s="79"/>
      <c r="B389" s="79"/>
      <c r="C389" s="79"/>
      <c r="D389" s="79"/>
      <c r="E389" s="81"/>
      <c r="F389" s="81"/>
      <c r="G389" s="82"/>
      <c r="H389" s="87"/>
      <c r="I389" s="78"/>
      <c r="J389" s="79"/>
      <c r="K389" s="66"/>
      <c r="L389" s="66"/>
      <c r="M389" s="87"/>
    </row>
    <row r="390" spans="1:13" x14ac:dyDescent="0.3">
      <c r="A390" s="79"/>
      <c r="B390" s="79"/>
      <c r="C390" s="79"/>
      <c r="D390" s="79"/>
      <c r="E390" s="81"/>
      <c r="F390" s="81"/>
      <c r="G390" s="82"/>
      <c r="I390" s="78"/>
      <c r="J390" s="79"/>
      <c r="K390" s="66"/>
      <c r="L390" s="66"/>
      <c r="M390" s="87"/>
    </row>
    <row r="391" spans="1:13" x14ac:dyDescent="0.3">
      <c r="A391" s="79"/>
      <c r="B391" s="79"/>
      <c r="C391" s="79"/>
      <c r="D391" s="79"/>
      <c r="E391" s="81"/>
      <c r="F391" s="81"/>
      <c r="G391" s="82"/>
      <c r="H391" s="87"/>
      <c r="I391" s="78"/>
      <c r="J391" s="79"/>
      <c r="K391" s="66"/>
      <c r="L391" s="66"/>
      <c r="M391" s="87"/>
    </row>
    <row r="392" spans="1:13" x14ac:dyDescent="0.3">
      <c r="A392" s="79"/>
      <c r="B392" s="79"/>
      <c r="C392" s="79"/>
      <c r="D392" s="79"/>
      <c r="E392" s="81"/>
      <c r="F392" s="81"/>
      <c r="G392" s="82"/>
      <c r="I392" s="78"/>
      <c r="J392" s="79"/>
      <c r="K392" s="66"/>
      <c r="L392" s="66"/>
      <c r="M392" s="87"/>
    </row>
    <row r="393" spans="1:13" x14ac:dyDescent="0.3">
      <c r="A393" s="79"/>
      <c r="B393" s="79"/>
      <c r="C393" s="79"/>
      <c r="D393" s="79"/>
      <c r="E393" s="80"/>
      <c r="F393" s="81"/>
      <c r="G393" s="82"/>
      <c r="I393" s="78"/>
      <c r="J393" s="79"/>
      <c r="K393" s="66"/>
      <c r="L393" s="66"/>
      <c r="M393" s="87"/>
    </row>
    <row r="394" spans="1:13" s="79" customFormat="1" ht="15.75" x14ac:dyDescent="0.3">
      <c r="E394" s="81"/>
      <c r="F394" s="81"/>
      <c r="G394" s="82"/>
      <c r="H394" s="66"/>
      <c r="I394" s="66"/>
      <c r="J394" s="66"/>
      <c r="K394" s="66"/>
      <c r="L394" s="66"/>
      <c r="M394" s="66"/>
    </row>
    <row r="395" spans="1:13" s="79" customFormat="1" ht="15.75" x14ac:dyDescent="0.3">
      <c r="B395" s="49"/>
      <c r="C395" s="89"/>
      <c r="E395" s="81"/>
      <c r="F395" s="81"/>
      <c r="G395" s="82"/>
      <c r="I395" s="66"/>
      <c r="K395" s="66"/>
      <c r="M395" s="87"/>
    </row>
    <row r="396" spans="1:13" s="79" customFormat="1" ht="15.75" x14ac:dyDescent="0.3">
      <c r="E396" s="81"/>
      <c r="F396" s="81"/>
      <c r="G396" s="82"/>
      <c r="H396" s="66"/>
      <c r="I396" s="66"/>
      <c r="J396" s="66"/>
      <c r="K396" s="66"/>
      <c r="L396" s="66"/>
      <c r="M396" s="66"/>
    </row>
    <row r="397" spans="1:13" s="79" customFormat="1" ht="15.75" x14ac:dyDescent="0.3">
      <c r="B397" s="49"/>
      <c r="C397" s="89"/>
      <c r="E397" s="81"/>
      <c r="F397" s="81"/>
      <c r="G397" s="82"/>
      <c r="I397" s="66"/>
      <c r="K397" s="66"/>
      <c r="M397" s="87"/>
    </row>
    <row r="398" spans="1:13" s="79" customFormat="1" ht="15.75" x14ac:dyDescent="0.3">
      <c r="E398" s="81"/>
      <c r="F398" s="81"/>
      <c r="G398" s="82"/>
      <c r="H398" s="66"/>
      <c r="I398" s="66"/>
      <c r="J398" s="66"/>
      <c r="K398" s="66"/>
      <c r="L398" s="66"/>
      <c r="M398" s="66"/>
    </row>
    <row r="399" spans="1:13" s="79" customFormat="1" ht="15.75" x14ac:dyDescent="0.3">
      <c r="B399" s="49"/>
      <c r="C399" s="89"/>
      <c r="E399" s="81"/>
      <c r="F399" s="81"/>
      <c r="G399" s="82"/>
      <c r="I399" s="66"/>
      <c r="K399" s="66"/>
      <c r="M399" s="87"/>
    </row>
    <row r="400" spans="1:13" x14ac:dyDescent="0.3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</row>
    <row r="401" spans="2:13" s="79" customFormat="1" ht="15.75" x14ac:dyDescent="0.3">
      <c r="C401" s="89"/>
      <c r="E401" s="81"/>
      <c r="F401" s="81"/>
      <c r="G401" s="82"/>
      <c r="I401" s="66"/>
      <c r="K401" s="66"/>
      <c r="M401" s="87"/>
    </row>
    <row r="402" spans="2:13" s="79" customFormat="1" ht="15.75" x14ac:dyDescent="0.3">
      <c r="E402" s="81"/>
      <c r="F402" s="81"/>
      <c r="G402" s="82"/>
      <c r="H402" s="66"/>
      <c r="I402" s="66"/>
      <c r="J402" s="66"/>
      <c r="K402" s="66"/>
      <c r="L402" s="66"/>
      <c r="M402" s="66"/>
    </row>
    <row r="403" spans="2:13" s="79" customFormat="1" ht="15.75" x14ac:dyDescent="0.3">
      <c r="C403" s="89"/>
      <c r="E403" s="81"/>
      <c r="F403" s="81"/>
      <c r="G403" s="82"/>
      <c r="I403" s="66"/>
      <c r="K403" s="66"/>
      <c r="M403" s="87"/>
    </row>
    <row r="404" spans="2:13" s="79" customFormat="1" ht="15.75" x14ac:dyDescent="0.3">
      <c r="E404" s="81"/>
      <c r="F404" s="81"/>
      <c r="G404" s="82"/>
      <c r="H404" s="66"/>
      <c r="I404" s="66"/>
      <c r="J404" s="66"/>
      <c r="K404" s="66"/>
      <c r="L404" s="66"/>
      <c r="M404" s="66"/>
    </row>
    <row r="405" spans="2:13" s="79" customFormat="1" ht="15.75" x14ac:dyDescent="0.3">
      <c r="C405" s="89"/>
      <c r="E405" s="81"/>
      <c r="F405" s="81"/>
      <c r="G405" s="82"/>
      <c r="I405" s="66"/>
      <c r="K405" s="66"/>
      <c r="M405" s="87"/>
    </row>
    <row r="406" spans="2:13" s="79" customFormat="1" ht="15.75" x14ac:dyDescent="0.3">
      <c r="E406" s="81"/>
      <c r="F406" s="81"/>
      <c r="G406" s="82"/>
      <c r="H406" s="66"/>
      <c r="I406" s="66"/>
      <c r="J406" s="66"/>
      <c r="K406" s="66"/>
      <c r="L406" s="66"/>
      <c r="M406" s="66"/>
    </row>
    <row r="407" spans="2:13" s="79" customFormat="1" ht="15.75" x14ac:dyDescent="0.3">
      <c r="B407" s="49"/>
      <c r="C407" s="89"/>
      <c r="E407" s="81"/>
      <c r="F407" s="81"/>
      <c r="G407" s="82"/>
      <c r="I407" s="66"/>
      <c r="K407" s="66"/>
      <c r="M407" s="87"/>
    </row>
    <row r="408" spans="2:13" s="79" customFormat="1" ht="15.75" x14ac:dyDescent="0.3">
      <c r="E408" s="81"/>
      <c r="F408" s="81"/>
      <c r="G408" s="82"/>
      <c r="H408" s="66"/>
      <c r="I408" s="66"/>
      <c r="J408" s="66"/>
      <c r="K408" s="66"/>
      <c r="L408" s="66"/>
      <c r="M408" s="66"/>
    </row>
    <row r="409" spans="2:13" s="79" customFormat="1" ht="15.75" x14ac:dyDescent="0.3">
      <c r="C409" s="89"/>
      <c r="E409" s="81"/>
      <c r="F409" s="81"/>
      <c r="G409" s="82"/>
      <c r="I409" s="66"/>
      <c r="K409" s="66"/>
      <c r="M409" s="87"/>
    </row>
    <row r="410" spans="2:13" s="79" customFormat="1" ht="15.75" x14ac:dyDescent="0.3">
      <c r="E410" s="81"/>
      <c r="F410" s="81"/>
      <c r="G410" s="82"/>
      <c r="H410" s="66"/>
      <c r="I410" s="66"/>
      <c r="J410" s="66"/>
      <c r="K410" s="66"/>
      <c r="L410" s="66"/>
      <c r="M410" s="66"/>
    </row>
    <row r="411" spans="2:13" s="79" customFormat="1" ht="15.75" x14ac:dyDescent="0.3">
      <c r="C411" s="89"/>
      <c r="E411" s="81"/>
      <c r="F411" s="81"/>
      <c r="G411" s="82"/>
      <c r="I411" s="66"/>
      <c r="K411" s="66"/>
      <c r="M411" s="87"/>
    </row>
    <row r="412" spans="2:13" s="79" customFormat="1" ht="15.75" x14ac:dyDescent="0.3">
      <c r="E412" s="81"/>
      <c r="F412" s="81"/>
      <c r="G412" s="82"/>
      <c r="H412" s="66"/>
      <c r="I412" s="66"/>
      <c r="J412" s="66"/>
      <c r="K412" s="66"/>
      <c r="L412" s="66"/>
      <c r="M412" s="66"/>
    </row>
    <row r="413" spans="2:13" s="79" customFormat="1" ht="15.75" x14ac:dyDescent="0.3">
      <c r="C413" s="89"/>
      <c r="E413" s="81"/>
      <c r="F413" s="81"/>
      <c r="G413" s="82"/>
      <c r="I413" s="66"/>
      <c r="K413" s="66"/>
      <c r="M413" s="87"/>
    </row>
    <row r="414" spans="2:13" s="79" customFormat="1" ht="15.75" x14ac:dyDescent="0.3">
      <c r="E414" s="81"/>
      <c r="F414" s="81"/>
      <c r="G414" s="82"/>
      <c r="H414" s="66"/>
      <c r="I414" s="66"/>
      <c r="J414" s="66"/>
      <c r="K414" s="66"/>
      <c r="L414" s="66"/>
      <c r="M414" s="66"/>
    </row>
    <row r="415" spans="2:13" s="79" customFormat="1" ht="15.75" x14ac:dyDescent="0.3">
      <c r="C415" s="89"/>
      <c r="E415" s="81"/>
      <c r="F415" s="81"/>
      <c r="G415" s="82"/>
      <c r="I415" s="66"/>
      <c r="K415" s="66"/>
      <c r="M415" s="87"/>
    </row>
    <row r="416" spans="2:13" s="79" customFormat="1" ht="15.75" x14ac:dyDescent="0.3">
      <c r="E416" s="81"/>
      <c r="F416" s="81"/>
      <c r="G416" s="82"/>
      <c r="H416" s="66"/>
      <c r="I416" s="66"/>
      <c r="J416" s="66"/>
      <c r="K416" s="66"/>
      <c r="L416" s="66"/>
      <c r="M416" s="66"/>
    </row>
    <row r="417" spans="1:13" x14ac:dyDescent="0.3">
      <c r="A417" s="79"/>
      <c r="B417" s="79"/>
      <c r="C417" s="89"/>
      <c r="D417" s="79"/>
      <c r="E417" s="79"/>
      <c r="F417" s="79"/>
      <c r="G417" s="82"/>
      <c r="H417" s="79"/>
      <c r="I417" s="66"/>
      <c r="J417" s="66"/>
      <c r="K417" s="66"/>
      <c r="L417" s="66"/>
      <c r="M417" s="66"/>
    </row>
    <row r="418" spans="1:13" x14ac:dyDescent="0.3">
      <c r="A418" s="79"/>
      <c r="B418" s="79"/>
      <c r="C418" s="79"/>
      <c r="D418" s="79"/>
      <c r="E418" s="81"/>
      <c r="F418" s="81"/>
      <c r="G418" s="82"/>
      <c r="H418" s="79"/>
      <c r="I418" s="66"/>
      <c r="J418" s="66"/>
      <c r="K418" s="66"/>
      <c r="L418" s="66"/>
      <c r="M418" s="87"/>
    </row>
    <row r="419" spans="1:13" x14ac:dyDescent="0.3">
      <c r="A419" s="79"/>
      <c r="B419" s="79"/>
      <c r="C419" s="79"/>
      <c r="D419" s="79"/>
      <c r="E419" s="81"/>
      <c r="F419" s="81"/>
      <c r="G419" s="82"/>
      <c r="H419" s="87"/>
      <c r="I419" s="82"/>
      <c r="J419" s="79"/>
      <c r="K419" s="82"/>
      <c r="L419" s="79"/>
      <c r="M419" s="82"/>
    </row>
    <row r="420" spans="1:13" x14ac:dyDescent="0.3">
      <c r="A420" s="79"/>
      <c r="B420" s="79"/>
      <c r="C420" s="79"/>
      <c r="D420" s="79"/>
      <c r="E420" s="82"/>
      <c r="F420" s="81"/>
      <c r="G420" s="82"/>
      <c r="H420" s="87"/>
      <c r="I420" s="78"/>
      <c r="J420" s="79"/>
      <c r="K420" s="66"/>
      <c r="L420" s="66"/>
      <c r="M420" s="87"/>
    </row>
    <row r="421" spans="1:13" x14ac:dyDescent="0.3">
      <c r="A421" s="79"/>
      <c r="B421" s="79"/>
      <c r="C421" s="79"/>
      <c r="D421" s="79"/>
      <c r="E421" s="81"/>
      <c r="F421" s="81"/>
      <c r="G421" s="82"/>
      <c r="I421" s="78"/>
      <c r="J421" s="79"/>
      <c r="K421" s="66"/>
      <c r="L421" s="66"/>
      <c r="M421" s="87"/>
    </row>
    <row r="422" spans="1:13" x14ac:dyDescent="0.3">
      <c r="A422" s="79"/>
      <c r="B422" s="79"/>
      <c r="C422" s="79"/>
      <c r="D422" s="79"/>
      <c r="E422" s="81"/>
      <c r="F422" s="81"/>
      <c r="G422" s="82"/>
      <c r="H422" s="87"/>
      <c r="I422" s="78"/>
      <c r="J422" s="79"/>
      <c r="K422" s="66"/>
      <c r="L422" s="66"/>
      <c r="M422" s="87"/>
    </row>
    <row r="423" spans="1:13" s="79" customFormat="1" ht="15.75" x14ac:dyDescent="0.3">
      <c r="E423" s="81"/>
      <c r="F423" s="81"/>
      <c r="G423" s="82"/>
      <c r="H423" s="66"/>
      <c r="I423" s="66"/>
      <c r="J423" s="66"/>
      <c r="K423" s="66"/>
      <c r="L423" s="66"/>
      <c r="M423" s="66"/>
    </row>
    <row r="424" spans="1:13" x14ac:dyDescent="0.3">
      <c r="A424" s="79"/>
      <c r="B424" s="79"/>
      <c r="C424" s="89"/>
      <c r="D424" s="79"/>
      <c r="E424" s="79"/>
      <c r="F424" s="79"/>
      <c r="G424" s="82"/>
      <c r="H424" s="79"/>
      <c r="I424" s="66"/>
      <c r="J424" s="66"/>
      <c r="K424" s="66"/>
      <c r="L424" s="66"/>
      <c r="M424" s="66"/>
    </row>
    <row r="425" spans="1:13" x14ac:dyDescent="0.3">
      <c r="A425" s="79"/>
      <c r="B425" s="79"/>
      <c r="C425" s="79"/>
      <c r="D425" s="79"/>
      <c r="E425" s="81"/>
      <c r="F425" s="81"/>
      <c r="G425" s="82"/>
      <c r="H425" s="79"/>
      <c r="I425" s="66"/>
      <c r="J425" s="66"/>
      <c r="K425" s="66"/>
      <c r="L425" s="66"/>
      <c r="M425" s="87"/>
    </row>
    <row r="426" spans="1:13" x14ac:dyDescent="0.3">
      <c r="A426" s="79"/>
      <c r="B426" s="79"/>
      <c r="C426" s="79"/>
      <c r="D426" s="79"/>
      <c r="E426" s="80"/>
      <c r="F426" s="81"/>
      <c r="G426" s="82"/>
      <c r="H426" s="87"/>
      <c r="I426" s="82"/>
      <c r="J426" s="79"/>
      <c r="K426" s="82"/>
      <c r="L426" s="79"/>
      <c r="M426" s="82"/>
    </row>
    <row r="427" spans="1:13" x14ac:dyDescent="0.3">
      <c r="A427" s="79"/>
      <c r="B427" s="79"/>
      <c r="C427" s="79"/>
      <c r="D427" s="79"/>
      <c r="E427" s="82"/>
      <c r="F427" s="81"/>
      <c r="G427" s="82"/>
      <c r="H427" s="87"/>
      <c r="I427" s="78"/>
      <c r="J427" s="79"/>
      <c r="K427" s="66"/>
      <c r="L427" s="66"/>
      <c r="M427" s="87"/>
    </row>
    <row r="428" spans="1:13" x14ac:dyDescent="0.3">
      <c r="A428" s="79"/>
      <c r="B428" s="79"/>
      <c r="C428" s="79"/>
      <c r="D428" s="79"/>
      <c r="E428" s="80"/>
      <c r="F428" s="81"/>
      <c r="G428" s="82"/>
      <c r="H428" s="87"/>
      <c r="I428" s="78"/>
      <c r="J428" s="79"/>
      <c r="K428" s="66"/>
      <c r="L428" s="66"/>
      <c r="M428" s="87"/>
    </row>
    <row r="429" spans="1:13" s="79" customFormat="1" ht="15.75" x14ac:dyDescent="0.3">
      <c r="E429" s="81"/>
      <c r="F429" s="81"/>
      <c r="G429" s="82"/>
      <c r="H429" s="66"/>
      <c r="I429" s="66"/>
      <c r="J429" s="66"/>
      <c r="K429" s="66"/>
      <c r="L429" s="66"/>
      <c r="M429" s="66"/>
    </row>
    <row r="430" spans="1:13" x14ac:dyDescent="0.3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</row>
    <row r="431" spans="1:13" x14ac:dyDescent="0.3">
      <c r="A431" s="79"/>
      <c r="B431" s="79"/>
      <c r="C431" s="89"/>
      <c r="D431" s="79"/>
      <c r="E431" s="79"/>
      <c r="F431" s="79"/>
      <c r="G431" s="82"/>
      <c r="H431" s="79"/>
      <c r="I431" s="66"/>
      <c r="J431" s="66"/>
      <c r="K431" s="66"/>
      <c r="L431" s="66"/>
      <c r="M431" s="66"/>
    </row>
    <row r="432" spans="1:13" x14ac:dyDescent="0.3">
      <c r="A432" s="79"/>
      <c r="B432" s="79"/>
      <c r="C432" s="79"/>
      <c r="D432" s="79"/>
      <c r="E432" s="81"/>
      <c r="F432" s="81"/>
      <c r="G432" s="82"/>
      <c r="H432" s="79"/>
      <c r="I432" s="66"/>
      <c r="J432" s="66"/>
      <c r="K432" s="66"/>
      <c r="L432" s="66"/>
      <c r="M432" s="87"/>
    </row>
    <row r="433" spans="1:13" x14ac:dyDescent="0.3">
      <c r="A433" s="79"/>
      <c r="B433" s="79"/>
      <c r="C433" s="79"/>
      <c r="D433" s="79"/>
      <c r="E433" s="80"/>
      <c r="F433" s="81"/>
      <c r="G433" s="82"/>
      <c r="H433" s="87"/>
      <c r="I433" s="82"/>
      <c r="J433" s="79"/>
      <c r="K433" s="82"/>
      <c r="L433" s="79"/>
      <c r="M433" s="82"/>
    </row>
    <row r="434" spans="1:13" x14ac:dyDescent="0.3">
      <c r="A434" s="79"/>
      <c r="B434" s="79"/>
      <c r="C434" s="79"/>
      <c r="D434" s="79"/>
      <c r="E434" s="82"/>
      <c r="F434" s="81"/>
      <c r="G434" s="82"/>
      <c r="H434" s="87"/>
      <c r="I434" s="78"/>
      <c r="J434" s="79"/>
      <c r="K434" s="66"/>
      <c r="L434" s="66"/>
      <c r="M434" s="87"/>
    </row>
    <row r="435" spans="1:13" x14ac:dyDescent="0.3">
      <c r="A435" s="79"/>
      <c r="B435" s="79"/>
      <c r="C435" s="79"/>
      <c r="D435" s="79"/>
      <c r="E435" s="80"/>
      <c r="F435" s="81"/>
      <c r="G435" s="82"/>
      <c r="H435" s="87"/>
      <c r="I435" s="78"/>
      <c r="J435" s="79"/>
      <c r="K435" s="66"/>
      <c r="L435" s="66"/>
      <c r="M435" s="87"/>
    </row>
    <row r="436" spans="1:13" s="79" customFormat="1" ht="15.75" x14ac:dyDescent="0.3">
      <c r="E436" s="81"/>
      <c r="F436" s="81"/>
      <c r="G436" s="82"/>
      <c r="H436" s="66"/>
      <c r="I436" s="66"/>
      <c r="J436" s="66"/>
      <c r="K436" s="66"/>
      <c r="L436" s="66"/>
      <c r="M436" s="66"/>
    </row>
    <row r="437" spans="1:13" x14ac:dyDescent="0.3">
      <c r="A437" s="79"/>
      <c r="B437" s="79"/>
      <c r="C437" s="89"/>
      <c r="D437" s="79"/>
      <c r="E437" s="79"/>
      <c r="F437" s="79"/>
      <c r="G437" s="82"/>
      <c r="H437" s="79"/>
      <c r="I437" s="66"/>
      <c r="J437" s="66"/>
      <c r="K437" s="66"/>
      <c r="L437" s="66"/>
      <c r="M437" s="66"/>
    </row>
    <row r="438" spans="1:13" x14ac:dyDescent="0.3">
      <c r="A438" s="79"/>
      <c r="B438" s="79"/>
      <c r="C438" s="79"/>
      <c r="D438" s="79"/>
      <c r="E438" s="81"/>
      <c r="F438" s="81"/>
      <c r="G438" s="82"/>
      <c r="H438" s="79"/>
      <c r="I438" s="66"/>
      <c r="J438" s="66"/>
      <c r="K438" s="66"/>
      <c r="L438" s="66"/>
      <c r="M438" s="87"/>
    </row>
    <row r="439" spans="1:13" x14ac:dyDescent="0.3">
      <c r="A439" s="79"/>
      <c r="B439" s="79"/>
      <c r="C439" s="79"/>
      <c r="D439" s="79"/>
      <c r="E439" s="80"/>
      <c r="F439" s="81"/>
      <c r="G439" s="82"/>
      <c r="H439" s="87"/>
      <c r="I439" s="82"/>
      <c r="J439" s="79"/>
      <c r="K439" s="82"/>
      <c r="L439" s="79"/>
      <c r="M439" s="82"/>
    </row>
    <row r="440" spans="1:13" x14ac:dyDescent="0.3">
      <c r="A440" s="79"/>
      <c r="B440" s="79"/>
      <c r="C440" s="79"/>
      <c r="D440" s="79"/>
      <c r="E440" s="82"/>
      <c r="F440" s="81"/>
      <c r="G440" s="82"/>
      <c r="H440" s="87"/>
      <c r="I440" s="78"/>
      <c r="J440" s="79"/>
      <c r="K440" s="66"/>
      <c r="L440" s="66"/>
      <c r="M440" s="87"/>
    </row>
    <row r="441" spans="1:13" x14ac:dyDescent="0.3">
      <c r="A441" s="79"/>
      <c r="B441" s="79"/>
      <c r="C441" s="79"/>
      <c r="D441" s="79"/>
      <c r="E441" s="80"/>
      <c r="F441" s="81"/>
      <c r="G441" s="82"/>
      <c r="H441" s="87"/>
      <c r="I441" s="78"/>
      <c r="J441" s="79"/>
      <c r="K441" s="66"/>
      <c r="L441" s="66"/>
      <c r="M441" s="87"/>
    </row>
    <row r="442" spans="1:13" s="79" customFormat="1" ht="15.75" x14ac:dyDescent="0.3">
      <c r="E442" s="81"/>
      <c r="F442" s="81"/>
      <c r="G442" s="82"/>
      <c r="H442" s="66"/>
      <c r="I442" s="66"/>
      <c r="J442" s="66"/>
      <c r="K442" s="66"/>
      <c r="L442" s="66"/>
      <c r="M442" s="66"/>
    </row>
    <row r="443" spans="1:13" x14ac:dyDescent="0.3">
      <c r="A443" s="79"/>
      <c r="B443" s="79"/>
      <c r="C443" s="89"/>
      <c r="D443" s="79"/>
      <c r="E443" s="79"/>
      <c r="F443" s="79"/>
      <c r="G443" s="82"/>
      <c r="H443" s="79"/>
      <c r="I443" s="66"/>
      <c r="J443" s="66"/>
      <c r="K443" s="66"/>
      <c r="L443" s="66"/>
      <c r="M443" s="66"/>
    </row>
    <row r="444" spans="1:13" x14ac:dyDescent="0.3">
      <c r="A444" s="79"/>
      <c r="B444" s="79"/>
      <c r="C444" s="79"/>
      <c r="D444" s="79"/>
      <c r="E444" s="81"/>
      <c r="F444" s="81"/>
      <c r="G444" s="82"/>
      <c r="H444" s="79"/>
      <c r="I444" s="66"/>
      <c r="J444" s="66"/>
      <c r="K444" s="66"/>
      <c r="L444" s="66"/>
      <c r="M444" s="87"/>
    </row>
    <row r="445" spans="1:13" x14ac:dyDescent="0.3">
      <c r="A445" s="79"/>
      <c r="B445" s="79"/>
      <c r="C445" s="79"/>
      <c r="D445" s="79"/>
      <c r="E445" s="80"/>
      <c r="F445" s="81"/>
      <c r="G445" s="82"/>
      <c r="H445" s="87"/>
      <c r="I445" s="82"/>
      <c r="J445" s="79"/>
      <c r="K445" s="82"/>
      <c r="L445" s="79"/>
      <c r="M445" s="82"/>
    </row>
    <row r="446" spans="1:13" x14ac:dyDescent="0.3">
      <c r="A446" s="79"/>
      <c r="B446" s="79"/>
      <c r="C446" s="79"/>
      <c r="D446" s="79"/>
      <c r="E446" s="82"/>
      <c r="F446" s="81"/>
      <c r="G446" s="82"/>
      <c r="H446" s="87"/>
      <c r="I446" s="78"/>
      <c r="J446" s="79"/>
      <c r="K446" s="66"/>
      <c r="L446" s="66"/>
      <c r="M446" s="87"/>
    </row>
    <row r="447" spans="1:13" x14ac:dyDescent="0.3">
      <c r="A447" s="79"/>
      <c r="B447" s="79"/>
      <c r="C447" s="79"/>
      <c r="D447" s="79"/>
      <c r="E447" s="80"/>
      <c r="F447" s="81"/>
      <c r="G447" s="82"/>
      <c r="H447" s="87"/>
      <c r="I447" s="78"/>
      <c r="J447" s="79"/>
      <c r="K447" s="66"/>
      <c r="L447" s="66"/>
      <c r="M447" s="87"/>
    </row>
    <row r="448" spans="1:13" s="79" customFormat="1" ht="15.75" x14ac:dyDescent="0.3">
      <c r="E448" s="81"/>
      <c r="F448" s="81"/>
      <c r="G448" s="82"/>
      <c r="H448" s="66"/>
      <c r="I448" s="66"/>
      <c r="J448" s="66"/>
      <c r="K448" s="66"/>
      <c r="L448" s="66"/>
      <c r="M448" s="66"/>
    </row>
    <row r="449" spans="1:13" x14ac:dyDescent="0.3">
      <c r="A449" s="79"/>
      <c r="B449" s="79"/>
      <c r="C449" s="89"/>
      <c r="D449" s="79"/>
      <c r="E449" s="79"/>
      <c r="F449" s="79"/>
      <c r="G449" s="82"/>
      <c r="H449" s="79"/>
      <c r="I449" s="66"/>
      <c r="J449" s="66"/>
      <c r="K449" s="66"/>
      <c r="L449" s="66"/>
      <c r="M449" s="66"/>
    </row>
    <row r="450" spans="1:13" x14ac:dyDescent="0.3">
      <c r="A450" s="79"/>
      <c r="B450" s="79"/>
      <c r="C450" s="79"/>
      <c r="D450" s="79"/>
      <c r="E450" s="81"/>
      <c r="F450" s="81"/>
      <c r="G450" s="82"/>
      <c r="H450" s="79"/>
      <c r="I450" s="66"/>
      <c r="J450" s="66"/>
      <c r="K450" s="66"/>
      <c r="L450" s="66"/>
      <c r="M450" s="87"/>
    </row>
    <row r="451" spans="1:13" x14ac:dyDescent="0.3">
      <c r="A451" s="79"/>
      <c r="B451" s="79"/>
      <c r="C451" s="79"/>
      <c r="D451" s="79"/>
      <c r="E451" s="80"/>
      <c r="F451" s="81"/>
      <c r="G451" s="82"/>
      <c r="H451" s="87"/>
      <c r="I451" s="82"/>
      <c r="J451" s="79"/>
      <c r="K451" s="82"/>
      <c r="L451" s="79"/>
      <c r="M451" s="82"/>
    </row>
    <row r="452" spans="1:13" x14ac:dyDescent="0.3">
      <c r="A452" s="79"/>
      <c r="B452" s="79"/>
      <c r="C452" s="79"/>
      <c r="D452" s="79"/>
      <c r="E452" s="82"/>
      <c r="F452" s="81"/>
      <c r="G452" s="82"/>
      <c r="H452" s="87"/>
      <c r="I452" s="78"/>
      <c r="J452" s="79"/>
      <c r="K452" s="66"/>
      <c r="L452" s="66"/>
      <c r="M452" s="87"/>
    </row>
    <row r="453" spans="1:13" x14ac:dyDescent="0.3">
      <c r="A453" s="79"/>
      <c r="B453" s="79"/>
      <c r="C453" s="79"/>
      <c r="D453" s="79"/>
      <c r="E453" s="80"/>
      <c r="F453" s="81"/>
      <c r="G453" s="82"/>
      <c r="H453" s="87"/>
      <c r="I453" s="78"/>
      <c r="J453" s="79"/>
      <c r="K453" s="66"/>
      <c r="L453" s="66"/>
      <c r="M453" s="87"/>
    </row>
    <row r="454" spans="1:13" s="79" customFormat="1" ht="15.75" x14ac:dyDescent="0.3">
      <c r="E454" s="81"/>
      <c r="F454" s="81"/>
      <c r="G454" s="82"/>
      <c r="H454" s="66"/>
      <c r="I454" s="66"/>
      <c r="J454" s="66"/>
      <c r="K454" s="66"/>
      <c r="L454" s="66"/>
      <c r="M454" s="66"/>
    </row>
    <row r="455" spans="1:13" x14ac:dyDescent="0.3">
      <c r="A455" s="79"/>
      <c r="B455" s="79"/>
      <c r="C455" s="89"/>
      <c r="D455" s="79"/>
      <c r="E455" s="79"/>
      <c r="F455" s="79"/>
      <c r="G455" s="82"/>
      <c r="H455" s="79"/>
      <c r="I455" s="66"/>
      <c r="J455" s="66"/>
      <c r="K455" s="66"/>
      <c r="L455" s="66"/>
      <c r="M455" s="66"/>
    </row>
    <row r="456" spans="1:13" x14ac:dyDescent="0.3">
      <c r="A456" s="79"/>
      <c r="B456" s="79"/>
      <c r="C456" s="79"/>
      <c r="D456" s="79"/>
      <c r="E456" s="81"/>
      <c r="F456" s="81"/>
      <c r="G456" s="82"/>
      <c r="H456" s="79"/>
      <c r="I456" s="66"/>
      <c r="J456" s="66"/>
      <c r="K456" s="66"/>
      <c r="L456" s="66"/>
      <c r="M456" s="87"/>
    </row>
    <row r="457" spans="1:13" x14ac:dyDescent="0.3">
      <c r="A457" s="79"/>
      <c r="B457" s="79"/>
      <c r="C457" s="79"/>
      <c r="D457" s="79"/>
      <c r="E457" s="80"/>
      <c r="F457" s="81"/>
      <c r="G457" s="82"/>
      <c r="H457" s="87"/>
      <c r="I457" s="82"/>
      <c r="J457" s="79"/>
      <c r="K457" s="82"/>
      <c r="L457" s="79"/>
      <c r="M457" s="82"/>
    </row>
    <row r="458" spans="1:13" x14ac:dyDescent="0.3">
      <c r="A458" s="79"/>
      <c r="B458" s="79"/>
      <c r="C458" s="79"/>
      <c r="D458" s="79"/>
      <c r="E458" s="82"/>
      <c r="F458" s="81"/>
      <c r="G458" s="82"/>
      <c r="H458" s="87"/>
      <c r="I458" s="78"/>
      <c r="J458" s="79"/>
      <c r="K458" s="66"/>
      <c r="L458" s="66"/>
      <c r="M458" s="87"/>
    </row>
    <row r="459" spans="1:13" x14ac:dyDescent="0.3">
      <c r="A459" s="79"/>
      <c r="B459" s="79"/>
      <c r="C459" s="79"/>
      <c r="D459" s="79"/>
      <c r="E459" s="80"/>
      <c r="F459" s="81"/>
      <c r="G459" s="82"/>
      <c r="H459" s="87"/>
      <c r="I459" s="78"/>
      <c r="J459" s="79"/>
      <c r="K459" s="66"/>
      <c r="L459" s="66"/>
      <c r="M459" s="87"/>
    </row>
    <row r="460" spans="1:13" s="79" customFormat="1" ht="15.75" x14ac:dyDescent="0.3">
      <c r="E460" s="81"/>
      <c r="F460" s="81"/>
      <c r="G460" s="82"/>
      <c r="H460" s="66"/>
      <c r="I460" s="66"/>
      <c r="J460" s="66"/>
      <c r="K460" s="66"/>
      <c r="L460" s="66"/>
      <c r="M460" s="66"/>
    </row>
    <row r="461" spans="1:13" s="79" customFormat="1" ht="15.75" x14ac:dyDescent="0.3">
      <c r="G461" s="82"/>
      <c r="I461" s="66"/>
      <c r="J461" s="66"/>
      <c r="K461" s="66"/>
      <c r="L461" s="66"/>
      <c r="M461" s="66"/>
    </row>
    <row r="462" spans="1:13" s="79" customFormat="1" ht="15.75" x14ac:dyDescent="0.3">
      <c r="E462" s="81"/>
      <c r="F462" s="81"/>
      <c r="G462" s="82"/>
      <c r="I462" s="66"/>
      <c r="J462" s="66"/>
      <c r="K462" s="66"/>
      <c r="L462" s="66"/>
      <c r="M462" s="87"/>
    </row>
    <row r="463" spans="1:13" s="79" customFormat="1" ht="15.75" x14ac:dyDescent="0.3">
      <c r="E463" s="80"/>
      <c r="F463" s="81"/>
      <c r="G463" s="82"/>
      <c r="H463" s="87"/>
      <c r="I463" s="82"/>
      <c r="K463" s="82"/>
      <c r="M463" s="82"/>
    </row>
    <row r="464" spans="1:13" x14ac:dyDescent="0.3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</row>
    <row r="465" spans="1:13" s="79" customFormat="1" x14ac:dyDescent="0.3">
      <c r="E465" s="82"/>
      <c r="F465" s="81"/>
      <c r="G465" s="82"/>
      <c r="H465" s="87"/>
      <c r="I465" s="78"/>
      <c r="K465" s="66"/>
      <c r="L465" s="66"/>
      <c r="M465" s="87"/>
    </row>
    <row r="466" spans="1:13" s="79" customFormat="1" x14ac:dyDescent="0.3">
      <c r="E466" s="81"/>
      <c r="F466" s="81"/>
      <c r="G466" s="82"/>
      <c r="H466" s="87"/>
      <c r="I466" s="78"/>
      <c r="K466" s="66"/>
      <c r="L466" s="66"/>
      <c r="M466" s="87"/>
    </row>
    <row r="467" spans="1:13" s="79" customFormat="1" x14ac:dyDescent="0.3">
      <c r="E467" s="80"/>
      <c r="F467" s="81"/>
      <c r="G467" s="82"/>
      <c r="H467" s="87"/>
      <c r="I467" s="78"/>
      <c r="K467" s="66"/>
      <c r="L467" s="66"/>
      <c r="M467" s="87"/>
    </row>
    <row r="468" spans="1:13" s="79" customFormat="1" ht="15.75" x14ac:dyDescent="0.3">
      <c r="E468" s="81"/>
      <c r="F468" s="81"/>
      <c r="G468" s="82"/>
      <c r="H468" s="66"/>
      <c r="I468" s="66"/>
      <c r="J468" s="66"/>
      <c r="K468" s="66"/>
      <c r="L468" s="66"/>
      <c r="M468" s="66"/>
    </row>
    <row r="469" spans="1:13" x14ac:dyDescent="0.3">
      <c r="A469" s="79"/>
      <c r="B469" s="79"/>
      <c r="C469" s="89"/>
      <c r="D469" s="79"/>
      <c r="E469" s="79"/>
      <c r="F469" s="79"/>
      <c r="G469" s="82"/>
      <c r="H469" s="79"/>
      <c r="I469" s="66"/>
      <c r="J469" s="66"/>
      <c r="K469" s="66"/>
      <c r="L469" s="66"/>
      <c r="M469" s="66"/>
    </row>
    <row r="470" spans="1:13" s="79" customFormat="1" ht="15.75" x14ac:dyDescent="0.3">
      <c r="E470" s="81"/>
      <c r="F470" s="81"/>
      <c r="G470" s="82"/>
      <c r="I470" s="66"/>
      <c r="J470" s="66"/>
      <c r="K470" s="66"/>
      <c r="L470" s="66"/>
      <c r="M470" s="87"/>
    </row>
    <row r="471" spans="1:13" x14ac:dyDescent="0.3">
      <c r="A471" s="79"/>
      <c r="B471" s="79"/>
      <c r="C471" s="79"/>
      <c r="D471" s="79"/>
      <c r="E471" s="80"/>
      <c r="F471" s="81"/>
      <c r="G471" s="82"/>
      <c r="H471" s="87"/>
      <c r="I471" s="82"/>
      <c r="J471" s="79"/>
      <c r="K471" s="82"/>
      <c r="L471" s="79"/>
      <c r="M471" s="82"/>
    </row>
    <row r="472" spans="1:13" x14ac:dyDescent="0.3">
      <c r="A472" s="79"/>
      <c r="B472" s="79"/>
      <c r="C472" s="79"/>
      <c r="D472" s="79"/>
      <c r="E472" s="82"/>
      <c r="F472" s="81"/>
      <c r="G472" s="82"/>
      <c r="H472" s="87"/>
      <c r="I472" s="78"/>
      <c r="J472" s="79"/>
      <c r="K472" s="66"/>
      <c r="L472" s="66"/>
      <c r="M472" s="87"/>
    </row>
    <row r="473" spans="1:13" x14ac:dyDescent="0.3">
      <c r="A473" s="79"/>
      <c r="B473" s="79"/>
      <c r="C473" s="79"/>
      <c r="D473" s="79"/>
      <c r="E473" s="80"/>
      <c r="F473" s="81"/>
      <c r="G473" s="82"/>
      <c r="H473" s="87"/>
      <c r="I473" s="78"/>
      <c r="J473" s="79"/>
      <c r="K473" s="66"/>
      <c r="L473" s="66"/>
      <c r="M473" s="87"/>
    </row>
    <row r="474" spans="1:13" s="79" customFormat="1" ht="15.75" x14ac:dyDescent="0.3">
      <c r="E474" s="81"/>
      <c r="F474" s="81"/>
      <c r="G474" s="82"/>
      <c r="H474" s="66"/>
      <c r="I474" s="66"/>
      <c r="J474" s="66"/>
      <c r="K474" s="66"/>
      <c r="L474" s="66"/>
      <c r="M474" s="66"/>
    </row>
    <row r="475" spans="1:13" s="79" customFormat="1" ht="15.75" x14ac:dyDescent="0.3">
      <c r="E475" s="81"/>
      <c r="F475" s="81"/>
      <c r="G475" s="82"/>
      <c r="I475" s="66"/>
      <c r="J475" s="66"/>
      <c r="K475" s="66"/>
      <c r="L475" s="66"/>
      <c r="M475" s="66"/>
    </row>
    <row r="476" spans="1:13" s="79" customFormat="1" ht="15.75" x14ac:dyDescent="0.3">
      <c r="E476" s="81"/>
      <c r="F476" s="81"/>
      <c r="G476" s="82"/>
      <c r="I476" s="66"/>
      <c r="J476" s="66"/>
      <c r="K476" s="66"/>
      <c r="L476" s="66"/>
      <c r="M476" s="87"/>
    </row>
    <row r="477" spans="1:13" s="79" customFormat="1" x14ac:dyDescent="0.3">
      <c r="E477" s="81"/>
      <c r="F477" s="81"/>
      <c r="G477" s="82"/>
      <c r="H477" s="87"/>
      <c r="I477" s="78"/>
      <c r="K477" s="66"/>
      <c r="L477" s="66"/>
      <c r="M477" s="87"/>
    </row>
    <row r="478" spans="1:13" s="79" customFormat="1" x14ac:dyDescent="0.3">
      <c r="E478" s="81"/>
      <c r="F478" s="81"/>
      <c r="G478" s="82"/>
      <c r="H478" s="87"/>
      <c r="I478" s="78"/>
      <c r="K478" s="66"/>
      <c r="L478" s="66"/>
      <c r="M478" s="87"/>
    </row>
    <row r="479" spans="1:13" s="79" customFormat="1" x14ac:dyDescent="0.3">
      <c r="B479" s="49"/>
      <c r="E479" s="81"/>
      <c r="F479" s="81"/>
      <c r="G479" s="82"/>
      <c r="H479" s="87"/>
      <c r="I479" s="78"/>
      <c r="K479" s="66"/>
      <c r="L479" s="66"/>
      <c r="M479" s="87"/>
    </row>
    <row r="480" spans="1:13" s="79" customFormat="1" x14ac:dyDescent="0.3">
      <c r="E480" s="81"/>
      <c r="F480" s="81"/>
      <c r="G480" s="82"/>
      <c r="H480" s="87"/>
      <c r="I480" s="78"/>
      <c r="K480" s="66"/>
      <c r="L480" s="66"/>
      <c r="M480" s="87"/>
    </row>
    <row r="481" spans="1:13" s="79" customFormat="1" x14ac:dyDescent="0.3">
      <c r="E481" s="80"/>
      <c r="F481" s="81"/>
      <c r="G481" s="82"/>
      <c r="H481" s="87"/>
      <c r="I481" s="78"/>
      <c r="K481" s="66"/>
      <c r="L481" s="66"/>
      <c r="M481" s="87"/>
    </row>
    <row r="482" spans="1:13" s="79" customFormat="1" ht="15.75" x14ac:dyDescent="0.3">
      <c r="E482" s="81"/>
      <c r="F482" s="81"/>
      <c r="G482" s="82"/>
      <c r="H482" s="66"/>
      <c r="I482" s="66"/>
      <c r="J482" s="66"/>
      <c r="K482" s="66"/>
      <c r="L482" s="66"/>
      <c r="M482" s="66"/>
    </row>
    <row r="483" spans="1:13" x14ac:dyDescent="0.3">
      <c r="A483" s="79"/>
      <c r="B483" s="79"/>
      <c r="C483" s="79"/>
      <c r="D483" s="79"/>
      <c r="E483" s="79"/>
      <c r="F483" s="79"/>
      <c r="G483" s="82"/>
      <c r="H483" s="79"/>
      <c r="I483" s="66"/>
      <c r="J483" s="66"/>
      <c r="K483" s="66"/>
      <c r="L483" s="66"/>
      <c r="M483" s="66"/>
    </row>
    <row r="484" spans="1:13" x14ac:dyDescent="0.3">
      <c r="A484" s="79"/>
      <c r="B484" s="79"/>
      <c r="C484" s="79"/>
      <c r="D484" s="79"/>
      <c r="E484" s="81"/>
      <c r="F484" s="81"/>
      <c r="G484" s="82"/>
      <c r="H484" s="79"/>
      <c r="I484" s="66"/>
      <c r="J484" s="66"/>
      <c r="K484" s="66"/>
      <c r="L484" s="66"/>
      <c r="M484" s="87"/>
    </row>
    <row r="485" spans="1:13" x14ac:dyDescent="0.3">
      <c r="A485" s="79"/>
      <c r="B485" s="79"/>
      <c r="C485" s="79"/>
      <c r="D485" s="79"/>
      <c r="E485" s="81"/>
      <c r="F485" s="81"/>
      <c r="G485" s="82"/>
      <c r="H485" s="87"/>
      <c r="I485" s="82"/>
      <c r="J485" s="79"/>
      <c r="K485" s="82"/>
      <c r="L485" s="79"/>
      <c r="M485" s="82"/>
    </row>
    <row r="486" spans="1:13" x14ac:dyDescent="0.3">
      <c r="A486" s="79"/>
      <c r="B486" s="79"/>
      <c r="C486" s="79"/>
      <c r="D486" s="79"/>
      <c r="E486" s="82"/>
      <c r="F486" s="81"/>
      <c r="G486" s="82"/>
      <c r="H486" s="87"/>
      <c r="I486" s="78"/>
      <c r="J486" s="79"/>
      <c r="K486" s="66"/>
      <c r="L486" s="66"/>
      <c r="M486" s="87"/>
    </row>
    <row r="487" spans="1:13" x14ac:dyDescent="0.3">
      <c r="A487" s="79"/>
      <c r="B487" s="79"/>
      <c r="C487" s="79"/>
      <c r="D487" s="79"/>
      <c r="E487" s="81"/>
      <c r="F487" s="81"/>
      <c r="G487" s="82"/>
      <c r="H487" s="87"/>
      <c r="I487" s="78"/>
      <c r="J487" s="79"/>
      <c r="K487" s="66"/>
      <c r="L487" s="66"/>
      <c r="M487" s="87"/>
    </row>
    <row r="488" spans="1:13" x14ac:dyDescent="0.3">
      <c r="A488" s="79"/>
      <c r="B488" s="79"/>
      <c r="C488" s="79"/>
      <c r="D488" s="79"/>
      <c r="E488" s="81"/>
      <c r="F488" s="81"/>
      <c r="G488" s="82"/>
      <c r="H488" s="87"/>
      <c r="I488" s="78"/>
      <c r="J488" s="79"/>
      <c r="K488" s="66"/>
      <c r="L488" s="66"/>
      <c r="M488" s="87"/>
    </row>
    <row r="489" spans="1:13" s="79" customFormat="1" ht="15.75" x14ac:dyDescent="0.3">
      <c r="E489" s="81"/>
      <c r="F489" s="81"/>
      <c r="G489" s="82"/>
      <c r="H489" s="66"/>
      <c r="I489" s="66"/>
      <c r="J489" s="66"/>
      <c r="K489" s="66"/>
      <c r="L489" s="66"/>
      <c r="M489" s="66"/>
    </row>
    <row r="490" spans="1:13" s="79" customFormat="1" ht="15.75" x14ac:dyDescent="0.3">
      <c r="E490" s="81"/>
      <c r="F490" s="81"/>
      <c r="G490" s="82"/>
      <c r="H490" s="86"/>
      <c r="I490" s="66"/>
      <c r="J490" s="86"/>
      <c r="K490" s="66"/>
      <c r="L490" s="86"/>
      <c r="M490" s="92"/>
    </row>
    <row r="491" spans="1:13" s="79" customFormat="1" ht="15.75" x14ac:dyDescent="0.3">
      <c r="E491" s="81"/>
      <c r="F491" s="81"/>
      <c r="G491" s="82"/>
      <c r="H491" s="66"/>
      <c r="I491" s="66"/>
      <c r="J491" s="66"/>
      <c r="K491" s="66"/>
      <c r="L491" s="66"/>
      <c r="M491" s="66"/>
    </row>
    <row r="492" spans="1:13" s="79" customFormat="1" ht="15.75" x14ac:dyDescent="0.3">
      <c r="E492" s="81"/>
      <c r="F492" s="81"/>
      <c r="G492" s="82"/>
      <c r="H492" s="66"/>
      <c r="I492" s="66"/>
      <c r="J492" s="66"/>
      <c r="K492" s="66"/>
      <c r="L492" s="66"/>
      <c r="M492" s="66"/>
    </row>
    <row r="493" spans="1:13" s="79" customFormat="1" ht="15.75" x14ac:dyDescent="0.3">
      <c r="E493" s="81"/>
      <c r="F493" s="81"/>
      <c r="G493" s="82"/>
      <c r="H493" s="66"/>
      <c r="I493" s="66"/>
      <c r="J493" s="66"/>
      <c r="K493" s="66"/>
      <c r="L493" s="66"/>
      <c r="M493" s="66"/>
    </row>
    <row r="494" spans="1:13" s="79" customFormat="1" ht="15.75" x14ac:dyDescent="0.3">
      <c r="B494" s="49"/>
      <c r="C494" s="89"/>
      <c r="E494" s="81"/>
      <c r="F494" s="81"/>
      <c r="G494" s="93"/>
      <c r="I494" s="66"/>
      <c r="K494" s="66"/>
      <c r="M494" s="87"/>
    </row>
    <row r="495" spans="1:13" s="79" customFormat="1" ht="15.75" x14ac:dyDescent="0.3">
      <c r="E495" s="81"/>
      <c r="F495" s="81"/>
      <c r="G495" s="82"/>
      <c r="H495" s="66"/>
      <c r="I495" s="66"/>
      <c r="J495" s="66"/>
      <c r="K495" s="66"/>
      <c r="L495" s="66"/>
      <c r="M495" s="66"/>
    </row>
    <row r="496" spans="1:13" s="79" customFormat="1" ht="15.75" x14ac:dyDescent="0.3">
      <c r="E496" s="81"/>
      <c r="F496" s="81"/>
      <c r="G496" s="82"/>
      <c r="H496" s="86"/>
      <c r="I496" s="66"/>
      <c r="J496" s="86"/>
      <c r="K496" s="66"/>
      <c r="L496" s="86"/>
      <c r="M496" s="92"/>
    </row>
    <row r="497" spans="1:13" x14ac:dyDescent="0.3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</row>
  </sheetData>
  <mergeCells count="1">
    <mergeCell ref="A1:E2"/>
  </mergeCells>
  <phoneticPr fontId="63" type="noConversion"/>
  <pageMargins left="0" right="0" top="0.75" bottom="0.75" header="0.3" footer="0.3"/>
  <pageSetup paperSize="9" scale="92" orientation="landscape" r:id="rId1"/>
  <headerFooter alignWithMargins="0">
    <oddHeader>&amp;R</oddHeader>
    <oddFooter>&amp;C&amp;R&amp;P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TV</vt:lpstr>
      <vt:lpstr>GB</vt:lpstr>
      <vt:lpstr>K.X.</vt:lpstr>
      <vt:lpstr>ობ.ხ. 2.1</vt:lpstr>
      <vt:lpstr>x.2-1</vt:lpstr>
      <vt:lpstr>GB!Print_Area</vt:lpstr>
      <vt:lpstr>K.X.!Print_Area</vt:lpstr>
      <vt:lpstr>TV!Print_Area</vt:lpstr>
      <vt:lpstr>'x.2-1'!Print_Area</vt:lpstr>
      <vt:lpstr>K.X.!Print_Titles</vt:lpstr>
      <vt:lpstr>'x.2-1'!Print_Titles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2012-09-17T20:37:05Z</cp:lastPrinted>
  <dcterms:created xsi:type="dcterms:W3CDTF">2006-09-16T00:00:00Z</dcterms:created>
  <dcterms:modified xsi:type="dcterms:W3CDTF">2023-05-22T15:36:58Z</dcterms:modified>
</cp:coreProperties>
</file>